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20" yWindow="840" windowWidth="10770" windowHeight="11640"/>
  </bookViews>
  <sheets>
    <sheet name="Orçamento" sheetId="1" r:id="rId1"/>
    <sheet name="Quantitativo" sheetId="2" r:id="rId2"/>
    <sheet name="BDI" sheetId="11" r:id="rId3"/>
    <sheet name="Cronograma" sheetId="9" r:id="rId4"/>
  </sheets>
  <externalReferences>
    <externalReference r:id="rId5"/>
  </externalReferences>
  <definedNames>
    <definedName name="_xlnm._FilterDatabase" localSheetId="0" hidden="1">Orçamento!#REF!</definedName>
    <definedName name="_xlnm.Print_Area" localSheetId="2">BDI!$A$1:$J$45</definedName>
    <definedName name="_xlnm.Print_Area" localSheetId="3">Cronograma!$A$1:$L$31</definedName>
    <definedName name="_xlnm.Print_Area" localSheetId="0">Orçamento!$A$2:$I$40</definedName>
    <definedName name="_xlnm.Print_Area" localSheetId="1">Quantitativo!$A$1:$E$33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0">Orçamento!$2:$10</definedName>
    <definedName name="_xlnm.Print_Titles" localSheetId="1">Quantitativo!$2:$8</definedName>
  </definedNames>
  <calcPr calcId="125725"/>
</workbook>
</file>

<file path=xl/calcChain.xml><?xml version="1.0" encoding="utf-8"?>
<calcChain xmlns="http://schemas.openxmlformats.org/spreadsheetml/2006/main">
  <c r="D17" i="2"/>
  <c r="A7" i="9"/>
  <c r="A3" i="11"/>
  <c r="B4" i="2"/>
  <c r="H34" i="1"/>
  <c r="F21"/>
  <c r="H21" s="1"/>
  <c r="D16" i="2"/>
  <c r="D14"/>
  <c r="F18" i="1"/>
  <c r="H18" s="1"/>
  <c r="F17"/>
  <c r="D13" i="2"/>
  <c r="F16" i="1"/>
  <c r="D12" i="2"/>
  <c r="I28" i="9"/>
  <c r="F44" i="11"/>
  <c r="B19" i="9" l="1"/>
  <c r="B17"/>
  <c r="B15"/>
  <c r="B13"/>
  <c r="D18" i="2"/>
  <c r="H17" i="1"/>
  <c r="A28" i="2" l="1"/>
  <c r="D20"/>
  <c r="D24" s="1"/>
  <c r="D25" s="1"/>
  <c r="D19"/>
  <c r="H28" i="1" l="1"/>
  <c r="J8" i="11"/>
  <c r="J9"/>
  <c r="F25" i="1" l="1"/>
  <c r="F22"/>
  <c r="F24"/>
  <c r="F33"/>
  <c r="F32"/>
  <c r="F31"/>
  <c r="F23"/>
  <c r="J12" i="11"/>
  <c r="J11"/>
  <c r="J10"/>
  <c r="D41" l="1"/>
  <c r="D36"/>
  <c r="H13" i="1"/>
  <c r="I11" l="1"/>
  <c r="I4"/>
  <c r="H31"/>
  <c r="I34" l="1"/>
  <c r="I21"/>
  <c r="I17"/>
  <c r="I18"/>
  <c r="I31"/>
  <c r="I28"/>
  <c r="I29" s="1"/>
  <c r="F17" i="9" s="1"/>
  <c r="B11"/>
  <c r="L20"/>
  <c r="L18"/>
  <c r="L16"/>
  <c r="L14"/>
  <c r="L12"/>
  <c r="H23" i="1" l="1"/>
  <c r="I23" s="1"/>
  <c r="H24" l="1"/>
  <c r="I24" s="1"/>
  <c r="H32" l="1"/>
  <c r="I32" s="1"/>
  <c r="I35" s="1"/>
  <c r="F19" i="9" s="1"/>
  <c r="H33" i="1"/>
  <c r="I33" s="1"/>
  <c r="H25"/>
  <c r="I25" s="1"/>
  <c r="H22"/>
  <c r="I22" s="1"/>
  <c r="H16"/>
  <c r="I16" s="1"/>
  <c r="I13"/>
  <c r="I14" s="1"/>
  <c r="F11" i="9" s="1"/>
  <c r="I19" i="1" l="1"/>
  <c r="F13" i="9" s="1"/>
  <c r="I26" i="1"/>
  <c r="I36" l="1"/>
  <c r="F15" i="9"/>
  <c r="G15" s="1"/>
  <c r="J17"/>
  <c r="G19"/>
  <c r="G13"/>
  <c r="I13"/>
  <c r="J13"/>
  <c r="H13"/>
  <c r="I11"/>
  <c r="H11"/>
  <c r="K11"/>
  <c r="G11"/>
  <c r="J11"/>
  <c r="J15" l="1"/>
  <c r="H15"/>
  <c r="F23"/>
  <c r="I15"/>
  <c r="K21"/>
  <c r="I17"/>
  <c r="G17"/>
  <c r="G23" s="1"/>
  <c r="J19"/>
  <c r="K19"/>
  <c r="K23" s="1"/>
  <c r="H17"/>
  <c r="I19"/>
  <c r="H19"/>
  <c r="L19"/>
  <c r="L13"/>
  <c r="L11"/>
  <c r="L15" l="1"/>
  <c r="J23"/>
  <c r="J25" s="1"/>
  <c r="G25"/>
  <c r="G26" s="1"/>
  <c r="I23"/>
  <c r="I25" s="1"/>
  <c r="L17"/>
  <c r="H23"/>
  <c r="H25" s="1"/>
  <c r="G24"/>
  <c r="K25"/>
  <c r="L25" l="1"/>
  <c r="H24"/>
  <c r="I24" s="1"/>
  <c r="J24" s="1"/>
  <c r="L24" s="1"/>
  <c r="L23"/>
  <c r="H26"/>
  <c r="I26" s="1"/>
  <c r="J26" s="1"/>
  <c r="L26" s="1"/>
  <c r="K24" l="1"/>
  <c r="K26"/>
</calcChain>
</file>

<file path=xl/sharedStrings.xml><?xml version="1.0" encoding="utf-8"?>
<sst xmlns="http://schemas.openxmlformats.org/spreadsheetml/2006/main" count="216" uniqueCount="145">
  <si>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</si>
  <si>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</si>
  <si>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</si>
  <si>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</si>
  <si>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</si>
  <si>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</si>
  <si>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</si>
  <si>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</si>
  <si>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</si>
  <si>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3.2</t>
  </si>
  <si>
    <t>CÓDIGO</t>
  </si>
  <si>
    <t>CRONOGRAMA FÍSICO FINANCEIRO</t>
  </si>
  <si>
    <t>TOTAL</t>
  </si>
  <si>
    <t>DESCRIÇÃO</t>
  </si>
  <si>
    <t>CUSTO TOTAL DO ÍTEM</t>
  </si>
  <si>
    <t>uni.</t>
  </si>
  <si>
    <t>2.1</t>
  </si>
  <si>
    <t>TOTAL GERAL DA OBRA</t>
  </si>
  <si>
    <t>FÓRMULAS</t>
  </si>
  <si>
    <t>MEMÓRIA DE CÁLCULO DE QUANTITATIVOS FÍSICOS</t>
  </si>
  <si>
    <t>SETOP</t>
  </si>
  <si>
    <t>3.3</t>
  </si>
  <si>
    <t>Piso</t>
  </si>
  <si>
    <t>PINTURA BORRACHA CLORADA EM FAIXAS DE DEMARCAÇÃO DE QUADRA</t>
  </si>
  <si>
    <t>Marcação de quadra poliesportiva</t>
  </si>
  <si>
    <t>PLANILHA ORÇAMENTÁRIA DE CUSTOS</t>
  </si>
  <si>
    <t>SINAPI</t>
  </si>
  <si>
    <t>PIS-POL-010</t>
  </si>
  <si>
    <t>POLIMENTO DE CONCRETO TIPO NÍVEL "0"</t>
  </si>
  <si>
    <t>M2</t>
  </si>
  <si>
    <t>M</t>
  </si>
  <si>
    <t>EXECUÇÃO DE JUNTAS DE CONTRAÇÃO PARA PAVIMENTOS DE CONCRETO.</t>
  </si>
  <si>
    <t>KG</t>
  </si>
  <si>
    <t>ARMACAO EM TELA DE ACO SOLDADA NERVURADA Q-92, ACO CA-60, 4,2MM, MALHA 15X15CM</t>
  </si>
  <si>
    <t>M3</t>
  </si>
  <si>
    <t>Custo + BDI</t>
  </si>
  <si>
    <t xml:space="preserve">SETOR DE OBRAS E SERVIÇOS PÚBLICOS </t>
  </si>
  <si>
    <t>Prefeitura Municipal de Presidente Olegário</t>
  </si>
  <si>
    <t>Weslei de Souza Oliveira</t>
  </si>
  <si>
    <t>Eng° Civil - CREA-MG: 174.275/D</t>
  </si>
  <si>
    <t>Prefeito Municipal de Presidente Olegário - MG</t>
  </si>
  <si>
    <t>João Carlos Nogueira de Castilho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</si>
  <si>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</si>
  <si>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</si>
  <si>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</si>
  <si>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</si>
  <si>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</si>
  <si>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</si>
  <si>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</si>
  <si>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</si>
  <si>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</si>
  <si>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Prefeito Municipal de</t>
  </si>
  <si>
    <t>Engenheiro Civil - CREA-MG: 174.275/D</t>
  </si>
  <si>
    <t>Presidente Olegário / MG</t>
  </si>
  <si>
    <t>Secretaria de Obras e Serviços Públicos</t>
  </si>
  <si>
    <t>João Carlos Nogueira de Castilho                                                  Weslei de Souza Oliveira</t>
  </si>
  <si>
    <t xml:space="preserve">                                                                     Prefeito Municipal de Presidente Olegário - MG                                                         Eng° Civil CREA 174.275/D-MG</t>
  </si>
  <si>
    <t>FORNECIMENTO E LANÇAMENTO DE CONCRETO ESTRUTURAL USINADO FCK &gt;= 20 MPA, BRITA 1 E MÓDULO DE ELASTICIDADE CONFORME NBR 6118</t>
  </si>
  <si>
    <t>LIMPEZA DE SUPERFICIES COM JATO DE ALTA PRESSAO DE AR E AGUA</t>
  </si>
  <si>
    <t>_________________________________</t>
  </si>
  <si>
    <t>______________________________</t>
  </si>
  <si>
    <t>PREFEITURA MUNICIPAL DE PRESIDENTE OLEGÁRIO - MG
Secretaria de Obras e Serviços Públicos</t>
  </si>
  <si>
    <t>COMPOSIÇÃO DO BDI (Bonificações e Despesas Indiretas)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</si>
  <si>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</si>
  <si>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</si>
  <si>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</si>
  <si>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</si>
  <si>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</si>
  <si>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</si>
  <si>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</si>
  <si>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</si>
  <si>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</si>
  <si>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</si>
  <si>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</si>
  <si>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</si>
  <si>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</si>
  <si>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</si>
  <si>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</si>
  <si>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</si>
  <si>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</si>
  <si>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</si>
  <si>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</si>
  <si>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</si>
  <si>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</si>
  <si>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</si>
  <si>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</si>
  <si>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</si>
  <si>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</si>
  <si>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2.2</t>
  </si>
  <si>
    <t>(14 * 16,10m) + (8 * 28,10m)</t>
  </si>
  <si>
    <t>LIMPEZA DE SUPERFÍCIE COM JATO DE ALTA PRESSÃO</t>
  </si>
  <si>
    <t>EST-CON-030</t>
  </si>
  <si>
    <t>FORNECIMENTO DE CONCRETO ESTRUTURAL, PREPARADO EM OBRA, COM FCK 20 MPA, INCLUSIVE LANÇAMENTO, ADENSAMENTO E ACABAMENTO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</si>
  <si>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</si>
  <si>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</si>
  <si>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</si>
  <si>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</si>
  <si>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</si>
  <si>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</si>
  <si>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r>
      <t xml:space="preserve">REGIÃO/MÊS DE REFERÊNCIA: SETOP Região Triângulo e Alto Paranaíba / JANEIRO 2020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JUNHO 2020</t>
    </r>
  </si>
  <si>
    <t>PINTURA ACRILICA EM PISO CIMENTADO, TRES DEMAOS</t>
  </si>
  <si>
    <t>PINTURA ACRILICA DE FAIXAS DE DEMARCACAO EM QUADRA POLIESPORTIVA, 5 CM DE LARGURA</t>
  </si>
  <si>
    <t>3.4</t>
  </si>
  <si>
    <t>Demolição</t>
  </si>
  <si>
    <t>Pintura</t>
  </si>
  <si>
    <t>4.1</t>
  </si>
  <si>
    <t>Demolições</t>
  </si>
  <si>
    <t>ARM-TEL-010</t>
  </si>
  <si>
    <t>ARMADURA DE TELA DE AÇO CA-60 B SOLDADA TIPO Q-92 (DIÂMETRO DO FIO: 4,20 MM / DIMENSÕES DA TRAMA: 150 X 150 MM / TIPO DA MALHA: QUADRANGULAR)</t>
  </si>
  <si>
    <t>Alambrado</t>
  </si>
  <si>
    <t>VB</t>
  </si>
  <si>
    <t>5.1</t>
  </si>
  <si>
    <t>5.2</t>
  </si>
  <si>
    <t>5.3</t>
  </si>
  <si>
    <t>01 Serviço</t>
  </si>
  <si>
    <t>5.4</t>
  </si>
  <si>
    <t>PINTURA EM ESMALTE SINTÉTICO DOS 12 PILARES DA ESTRUTURA DE COBERTURA E DOS TUBOS DO ALAMBRADO</t>
  </si>
  <si>
    <t>OBRA: Reforma da Quadra Poliesportiva do Povoado de Cruzeiro da Prata</t>
  </si>
  <si>
    <t>LOCAL: Povoado de Cruzeiro da Prata - Município de Presidente Olegário - MG</t>
  </si>
  <si>
    <t>COTAÇÃO</t>
  </si>
  <si>
    <t>01</t>
  </si>
  <si>
    <t>02</t>
  </si>
  <si>
    <t>FORNECIMENTO E COLOCAÇÃO DE PLACA DE OBRA EM CHAPA GALVANIZADA (3,00 X 1,5 0 M)</t>
  </si>
  <si>
    <t xml:space="preserve"> 01 unidade</t>
  </si>
  <si>
    <t>CARGA MANUAL DE ENTULHO EM CAMINHAO BASCULANTE 6 M3</t>
  </si>
  <si>
    <t>16,10m * 28,10m</t>
  </si>
  <si>
    <t>FORNECIMENTO E INSTALAÇÃO DE TELA DE ARAME GALVANIZADO, MALHA QUADRADA 5X5CM, FIO 12 BWG, EM ALAMBRADO PARA QUADRA POLIESPORTIVA. INCLUSIVE REPOSIÇÃO DE 120 METROS DE TUBO 2,5" #14 E  90 METROS DE TUBO 2" #'4, E REMOÇÃO DA TELA EXISTENTE.</t>
  </si>
  <si>
    <t>Prazo execução: 60 dias</t>
  </si>
  <si>
    <t>PIS-API-005</t>
  </si>
  <si>
    <t>APICOAMENTO DE PISO CIMENTADO - PROFUNDIDADE ATÉ 1 CM</t>
  </si>
  <si>
    <t>TRANSPORTE DE ENTULHO COM CAMINHÃO BASCULANTE 6 M3, RODOVIA PAVIMENTADA, DMT ATE 0,5 KM</t>
  </si>
  <si>
    <t>2.3</t>
  </si>
  <si>
    <t>EST-FOR-005</t>
  </si>
  <si>
    <t>FORMA E DESFORMA DE TÁBUA E SARRAFO, REAPROVEITAMENTO (3X), EXCLUSIVE ESCORAMENTO</t>
  </si>
  <si>
    <t>3.5</t>
  </si>
  <si>
    <t>(largura x comp. x espessura) na metade da quadra =                                   (16,10m * 28,10m x 0,05m) / 2</t>
  </si>
  <si>
    <t>área de apicoamento x profundidade =                               (226,21m2) x 0,01m</t>
  </si>
  <si>
    <t>volume de entulho do apicoamento =                               (226,21m2) x 0,01m</t>
  </si>
  <si>
    <t>01 tábua de 15 cm em todo o perímetro da quadra =  (16,10m x 2 + 28,10m x 2) x 0,15m</t>
  </si>
  <si>
    <t>452,41m² x 0,1 kg/m2 + 5% trespasse</t>
  </si>
  <si>
    <t>FORNECIMENTO E INSTALAÇÃO DE TELA DE ARAME GALVANIZADO, MALHA QUADRADA 5X5CM, FIO 12 BWG, EM ALAMBRADO. INCLUSIVE REPOSIÇÃO DOS TUBOS INFERIORES E REMOÇÃO DA TELA EXISTENTE E PINTURA DE TODA ESTRUTURA DO ALAMBRADO</t>
  </si>
  <si>
    <t>PINTURA EM ESMALTE SINTÉTICO DOS PILARES DA ESTRUTURA DE COBERTURA E DOS TUBOS DO ALAMBRADO</t>
  </si>
  <si>
    <t>Unitário (R$)</t>
  </si>
  <si>
    <t>Presidente Olegário - MG, 03 de agosto de 2020</t>
  </si>
  <si>
    <t>(16,10m x  28,10m) x 0,08m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</si>
</sst>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&quot;R$ &quot;#,##0.00_);\(&quot;R$ &quot;#,##0.00\)"/>
    <numFmt numFmtId="165" formatCode="_(* #,##0.00_);_(* \(#,##0.00\);_(* &quot;-&quot;??_);_(@_)"/>
    <numFmt numFmtId="166" formatCode="_(* #,##0.0000_);_(* \(#,##0.0000\);_(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2" fillId="0" borderId="0"/>
    <xf numFmtId="164" fontId="27" fillId="0" borderId="0" applyFont="0" applyFill="0" applyBorder="0" applyAlignment="0" applyProtection="0"/>
    <xf numFmtId="0" fontId="6" fillId="0" borderId="0"/>
    <xf numFmtId="0" fontId="1" fillId="0" borderId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28">
    <xf numFmtId="0" fontId="0" fillId="0" borderId="0" xfId="0"/>
    <xf numFmtId="0" fontId="14" fillId="0" borderId="0" xfId="0" applyFont="1" applyFill="1" applyBorder="1" applyProtection="1"/>
    <xf numFmtId="0" fontId="6" fillId="0" borderId="0" xfId="0" applyFont="1" applyFill="1"/>
    <xf numFmtId="0" fontId="6" fillId="0" borderId="0" xfId="0" applyFont="1"/>
    <xf numFmtId="4" fontId="6" fillId="0" borderId="0" xfId="0" applyNumberFormat="1" applyFont="1" applyFill="1"/>
    <xf numFmtId="4" fontId="6" fillId="0" borderId="0" xfId="0" applyNumberFormat="1" applyFont="1"/>
    <xf numFmtId="0" fontId="9" fillId="0" borderId="17" xfId="2" applyFont="1" applyFill="1" applyBorder="1" applyAlignment="1" applyProtection="1">
      <alignment horizontal="center"/>
    </xf>
    <xf numFmtId="0" fontId="9" fillId="0" borderId="0" xfId="2" applyFont="1" applyFill="1" applyBorder="1" applyAlignment="1" applyProtection="1">
      <alignment horizontal="center"/>
    </xf>
    <xf numFmtId="0" fontId="19" fillId="3" borderId="6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4" fontId="18" fillId="3" borderId="6" xfId="2" applyNumberFormat="1" applyFont="1" applyFill="1" applyBorder="1" applyProtection="1"/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0" borderId="0" xfId="2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4" fontId="12" fillId="0" borderId="0" xfId="0" applyNumberFormat="1" applyFont="1" applyAlignment="1">
      <alignment vertical="center"/>
    </xf>
    <xf numFmtId="0" fontId="14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8" fillId="0" borderId="7" xfId="3" applyFont="1" applyFill="1" applyBorder="1" applyAlignment="1">
      <alignment vertical="center" wrapText="1"/>
    </xf>
    <xf numFmtId="0" fontId="18" fillId="4" borderId="14" xfId="2" applyFont="1" applyFill="1" applyBorder="1" applyAlignment="1" applyProtection="1">
      <alignment horizontal="center" vertical="center"/>
    </xf>
    <xf numFmtId="0" fontId="0" fillId="0" borderId="15" xfId="0" applyBorder="1" applyAlignment="1"/>
    <xf numFmtId="0" fontId="19" fillId="3" borderId="14" xfId="0" applyFont="1" applyFill="1" applyBorder="1" applyAlignment="1">
      <alignment horizontal="center" vertical="center"/>
    </xf>
    <xf numFmtId="0" fontId="9" fillId="0" borderId="16" xfId="0" applyFont="1" applyBorder="1" applyAlignment="1"/>
    <xf numFmtId="0" fontId="6" fillId="0" borderId="30" xfId="0" applyFont="1" applyBorder="1" applyAlignment="1">
      <alignment vertical="center"/>
    </xf>
    <xf numFmtId="0" fontId="7" fillId="0" borderId="0" xfId="0" applyFont="1"/>
    <xf numFmtId="0" fontId="18" fillId="4" borderId="14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center" vertical="center"/>
    </xf>
    <xf numFmtId="2" fontId="23" fillId="3" borderId="18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23" fillId="3" borderId="3" xfId="0" applyFont="1" applyFill="1" applyBorder="1" applyAlignment="1">
      <alignment horizontal="center" vertical="center" wrapText="1"/>
    </xf>
    <xf numFmtId="2" fontId="23" fillId="3" borderId="6" xfId="0" applyNumberFormat="1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left" vertical="center" wrapText="1"/>
    </xf>
    <xf numFmtId="0" fontId="25" fillId="2" borderId="7" xfId="6" applyFont="1" applyFill="1" applyBorder="1" applyAlignment="1"/>
    <xf numFmtId="0" fontId="3" fillId="0" borderId="0" xfId="6"/>
    <xf numFmtId="0" fontId="3" fillId="2" borderId="15" xfId="6" applyFont="1" applyFill="1" applyBorder="1" applyAlignment="1">
      <alignment horizontal="center"/>
    </xf>
    <xf numFmtId="0" fontId="3" fillId="2" borderId="25" xfId="6" applyFill="1" applyBorder="1" applyAlignment="1">
      <alignment horizontal="center"/>
    </xf>
    <xf numFmtId="0" fontId="3" fillId="2" borderId="26" xfId="6" applyFill="1" applyBorder="1" applyAlignment="1"/>
    <xf numFmtId="0" fontId="3" fillId="2" borderId="30" xfId="6" applyFill="1" applyBorder="1" applyAlignment="1"/>
    <xf numFmtId="0" fontId="9" fillId="0" borderId="15" xfId="6" applyFont="1" applyBorder="1" applyAlignment="1">
      <alignment horizontal="center"/>
    </xf>
    <xf numFmtId="0" fontId="9" fillId="0" borderId="0" xfId="6" applyFont="1" applyBorder="1" applyAlignment="1">
      <alignment horizontal="center"/>
    </xf>
    <xf numFmtId="0" fontId="9" fillId="0" borderId="16" xfId="6" applyFont="1" applyBorder="1" applyAlignment="1">
      <alignment horizontal="center"/>
    </xf>
    <xf numFmtId="0" fontId="12" fillId="2" borderId="15" xfId="6" applyFont="1" applyFill="1" applyBorder="1" applyAlignment="1">
      <alignment horizontal="center" vertical="top" wrapText="1"/>
    </xf>
    <xf numFmtId="0" fontId="12" fillId="2" borderId="0" xfId="6" applyFont="1" applyFill="1" applyBorder="1" applyAlignment="1">
      <alignment horizontal="center" vertical="top" wrapText="1"/>
    </xf>
    <xf numFmtId="0" fontId="12" fillId="2" borderId="16" xfId="6" applyFont="1" applyFill="1" applyBorder="1" applyAlignment="1">
      <alignment horizontal="center" vertical="top" wrapText="1"/>
    </xf>
    <xf numFmtId="0" fontId="12" fillId="0" borderId="14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0" xfId="6" applyFont="1" applyAlignment="1">
      <alignment horizontal="center"/>
    </xf>
    <xf numFmtId="0" fontId="12" fillId="0" borderId="0" xfId="6" applyFont="1"/>
    <xf numFmtId="165" fontId="5" fillId="0" borderId="3" xfId="7" applyNumberFormat="1" applyFont="1" applyBorder="1"/>
    <xf numFmtId="165" fontId="5" fillId="0" borderId="41" xfId="7" applyNumberFormat="1" applyFont="1" applyBorder="1"/>
    <xf numFmtId="0" fontId="5" fillId="0" borderId="0" xfId="6" applyFont="1"/>
    <xf numFmtId="9" fontId="5" fillId="0" borderId="6" xfId="7" applyNumberFormat="1" applyFont="1" applyBorder="1"/>
    <xf numFmtId="9" fontId="5" fillId="0" borderId="13" xfId="7" applyNumberFormat="1" applyFont="1" applyBorder="1"/>
    <xf numFmtId="165" fontId="5" fillId="0" borderId="6" xfId="7" applyNumberFormat="1" applyFont="1" applyBorder="1"/>
    <xf numFmtId="165" fontId="5" fillId="0" borderId="13" xfId="7" applyNumberFormat="1" applyFont="1" applyBorder="1"/>
    <xf numFmtId="0" fontId="5" fillId="2" borderId="44" xfId="6" applyFont="1" applyFill="1" applyBorder="1" applyAlignment="1">
      <alignment vertical="top"/>
    </xf>
    <xf numFmtId="165" fontId="10" fillId="0" borderId="45" xfId="7" applyNumberFormat="1" applyFont="1" applyBorder="1"/>
    <xf numFmtId="165" fontId="10" fillId="0" borderId="46" xfId="7" applyNumberFormat="1" applyFont="1" applyBorder="1"/>
    <xf numFmtId="0" fontId="5" fillId="2" borderId="35" xfId="6" applyFont="1" applyFill="1" applyBorder="1" applyAlignment="1">
      <alignment vertical="top"/>
    </xf>
    <xf numFmtId="165" fontId="10" fillId="0" borderId="6" xfId="8" applyNumberFormat="1" applyFont="1" applyBorder="1"/>
    <xf numFmtId="165" fontId="10" fillId="0" borderId="13" xfId="7" applyNumberFormat="1" applyFont="1" applyBorder="1"/>
    <xf numFmtId="10" fontId="10" fillId="0" borderId="6" xfId="8" applyNumberFormat="1" applyFont="1" applyBorder="1"/>
    <xf numFmtId="10" fontId="10" fillId="0" borderId="13" xfId="7" applyNumberFormat="1" applyFont="1" applyBorder="1"/>
    <xf numFmtId="165" fontId="5" fillId="0" borderId="28" xfId="7" applyNumberFormat="1" applyFont="1" applyBorder="1"/>
    <xf numFmtId="10" fontId="10" fillId="0" borderId="28" xfId="7" applyNumberFormat="1" applyFont="1" applyBorder="1"/>
    <xf numFmtId="10" fontId="10" fillId="0" borderId="36" xfId="7" applyNumberFormat="1" applyFont="1" applyBorder="1"/>
    <xf numFmtId="0" fontId="5" fillId="2" borderId="33" xfId="6" applyFont="1" applyFill="1" applyBorder="1" applyAlignment="1">
      <alignment vertical="top"/>
    </xf>
    <xf numFmtId="0" fontId="10" fillId="2" borderId="1" xfId="6" applyFont="1" applyFill="1" applyBorder="1" applyAlignment="1">
      <alignment horizontal="left"/>
    </xf>
    <xf numFmtId="165" fontId="5" fillId="2" borderId="1" xfId="7" applyNumberFormat="1" applyFont="1" applyFill="1" applyBorder="1"/>
    <xf numFmtId="10" fontId="10" fillId="2" borderId="1" xfId="7" applyNumberFormat="1" applyFont="1" applyFill="1" applyBorder="1"/>
    <xf numFmtId="10" fontId="10" fillId="2" borderId="37" xfId="7" applyNumberFormat="1" applyFont="1" applyFill="1" applyBorder="1"/>
    <xf numFmtId="0" fontId="3" fillId="2" borderId="15" xfId="6" applyFont="1" applyFill="1" applyBorder="1" applyAlignment="1">
      <alignment horizontal="center" vertical="top"/>
    </xf>
    <xf numFmtId="0" fontId="3" fillId="2" borderId="0" xfId="6" applyFill="1" applyBorder="1" applyAlignment="1">
      <alignment wrapText="1"/>
    </xf>
    <xf numFmtId="0" fontId="3" fillId="2" borderId="0" xfId="6" applyFill="1" applyBorder="1"/>
    <xf numFmtId="0" fontId="3" fillId="2" borderId="16" xfId="6" applyFill="1" applyBorder="1"/>
    <xf numFmtId="0" fontId="28" fillId="2" borderId="1" xfId="6" applyFont="1" applyFill="1" applyBorder="1" applyAlignment="1">
      <alignment horizontal="center" vertical="center" wrapText="1"/>
    </xf>
    <xf numFmtId="0" fontId="29" fillId="2" borderId="0" xfId="6" applyFont="1" applyFill="1" applyBorder="1" applyAlignment="1">
      <alignment wrapText="1"/>
    </xf>
    <xf numFmtId="0" fontId="28" fillId="2" borderId="0" xfId="6" applyFont="1" applyFill="1" applyBorder="1" applyAlignment="1">
      <alignment horizontal="center" vertical="center" wrapText="1"/>
    </xf>
    <xf numFmtId="0" fontId="28" fillId="2" borderId="0" xfId="6" applyFont="1" applyFill="1" applyBorder="1" applyAlignment="1">
      <alignment wrapText="1"/>
    </xf>
    <xf numFmtId="0" fontId="3" fillId="2" borderId="25" xfId="6" applyFont="1" applyFill="1" applyBorder="1" applyAlignment="1">
      <alignment horizontal="center" vertical="top"/>
    </xf>
    <xf numFmtId="0" fontId="31" fillId="2" borderId="26" xfId="6" applyFont="1" applyFill="1" applyBorder="1" applyAlignment="1">
      <alignment wrapText="1"/>
    </xf>
    <xf numFmtId="0" fontId="3" fillId="2" borderId="26" xfId="6" applyFill="1" applyBorder="1"/>
    <xf numFmtId="0" fontId="3" fillId="2" borderId="30" xfId="6" applyFill="1" applyBorder="1"/>
    <xf numFmtId="0" fontId="3" fillId="0" borderId="0" xfId="6" applyFont="1" applyAlignment="1">
      <alignment horizontal="center" vertical="top"/>
    </xf>
    <xf numFmtId="0" fontId="3" fillId="0" borderId="0" xfId="6" applyAlignment="1">
      <alignment wrapText="1"/>
    </xf>
    <xf numFmtId="0" fontId="28" fillId="2" borderId="26" xfId="6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0" xfId="0" applyFont="1" applyFill="1" applyAlignment="1"/>
    <xf numFmtId="0" fontId="9" fillId="0" borderId="0" xfId="0" applyFont="1" applyBorder="1" applyAlignment="1"/>
    <xf numFmtId="0" fontId="6" fillId="0" borderId="26" xfId="0" applyFont="1" applyBorder="1" applyAlignment="1">
      <alignment vertical="center"/>
    </xf>
    <xf numFmtId="0" fontId="33" fillId="0" borderId="0" xfId="1" applyFont="1" applyFill="1" applyAlignment="1">
      <alignment horizontal="justify" vertical="distributed"/>
    </xf>
    <xf numFmtId="0" fontId="33" fillId="0" borderId="0" xfId="1" applyFont="1" applyAlignment="1">
      <alignment horizontal="justify" vertical="distributed"/>
    </xf>
    <xf numFmtId="0" fontId="34" fillId="0" borderId="0" xfId="10" applyFont="1"/>
    <xf numFmtId="0" fontId="2" fillId="0" borderId="0" xfId="10"/>
    <xf numFmtId="10" fontId="2" fillId="0" borderId="47" xfId="8" applyNumberFormat="1" applyFont="1" applyBorder="1"/>
    <xf numFmtId="0" fontId="2" fillId="0" borderId="0" xfId="10" applyBorder="1"/>
    <xf numFmtId="0" fontId="14" fillId="0" borderId="0" xfId="10" applyFont="1"/>
    <xf numFmtId="0" fontId="35" fillId="0" borderId="7" xfId="10" applyFont="1" applyBorder="1"/>
    <xf numFmtId="0" fontId="2" fillId="0" borderId="8" xfId="10" applyBorder="1"/>
    <xf numFmtId="0" fontId="36" fillId="0" borderId="9" xfId="10" applyFont="1" applyBorder="1"/>
    <xf numFmtId="166" fontId="37" fillId="0" borderId="47" xfId="11" applyNumberFormat="1" applyFont="1" applyBorder="1"/>
    <xf numFmtId="0" fontId="35" fillId="0" borderId="15" xfId="10" applyFont="1" applyBorder="1"/>
    <xf numFmtId="0" fontId="36" fillId="0" borderId="16" xfId="10" applyFont="1" applyBorder="1"/>
    <xf numFmtId="0" fontId="35" fillId="0" borderId="25" xfId="10" applyFont="1" applyBorder="1"/>
    <xf numFmtId="0" fontId="2" fillId="0" borderId="26" xfId="10" applyBorder="1"/>
    <xf numFmtId="0" fontId="2" fillId="0" borderId="30" xfId="10" applyBorder="1"/>
    <xf numFmtId="0" fontId="2" fillId="0" borderId="0" xfId="10" applyFont="1"/>
    <xf numFmtId="10" fontId="2" fillId="0" borderId="0" xfId="8" applyNumberFormat="1" applyFont="1" applyBorder="1"/>
    <xf numFmtId="0" fontId="2" fillId="0" borderId="0" xfId="10" applyAlignment="1"/>
    <xf numFmtId="0" fontId="2" fillId="0" borderId="0" xfId="10" applyAlignment="1">
      <alignment horizontal="right"/>
    </xf>
    <xf numFmtId="0" fontId="2" fillId="0" borderId="45" xfId="10" applyBorder="1" applyAlignment="1">
      <alignment horizontal="center" vertical="center"/>
    </xf>
    <xf numFmtId="0" fontId="2" fillId="0" borderId="46" xfId="10" applyBorder="1" applyAlignment="1">
      <alignment horizontal="center" vertical="center"/>
    </xf>
    <xf numFmtId="10" fontId="2" fillId="0" borderId="49" xfId="10" applyNumberFormat="1" applyBorder="1"/>
    <xf numFmtId="10" fontId="2" fillId="0" borderId="50" xfId="10" applyNumberFormat="1" applyBorder="1"/>
    <xf numFmtId="0" fontId="38" fillId="0" borderId="0" xfId="10" applyFont="1" applyBorder="1" applyAlignment="1">
      <alignment horizontal="right" vertical="center"/>
    </xf>
    <xf numFmtId="10" fontId="8" fillId="0" borderId="0" xfId="8" applyNumberFormat="1" applyFont="1" applyBorder="1" applyAlignment="1">
      <alignment horizontal="center" vertical="center"/>
    </xf>
    <xf numFmtId="0" fontId="9" fillId="0" borderId="0" xfId="10" applyFont="1"/>
    <xf numFmtId="0" fontId="15" fillId="0" borderId="6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16" fillId="0" borderId="14" xfId="2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0" fillId="0" borderId="0" xfId="0"/>
    <xf numFmtId="4" fontId="9" fillId="0" borderId="13" xfId="0" applyNumberFormat="1" applyFont="1" applyBorder="1" applyAlignment="1">
      <alignment horizontal="center" vertical="center"/>
    </xf>
    <xf numFmtId="0" fontId="33" fillId="0" borderId="0" xfId="0" applyFont="1" applyFill="1" applyAlignment="1">
      <alignment horizontal="justify" vertical="distributed"/>
    </xf>
    <xf numFmtId="0" fontId="33" fillId="0" borderId="0" xfId="0" applyFont="1" applyAlignment="1">
      <alignment horizontal="justify" vertical="distributed"/>
    </xf>
    <xf numFmtId="0" fontId="41" fillId="0" borderId="0" xfId="0" applyFont="1" applyFill="1" applyBorder="1" applyAlignment="1">
      <alignment horizontal="justify" vertical="distributed"/>
    </xf>
    <xf numFmtId="0" fontId="42" fillId="0" borderId="0" xfId="0" applyFont="1" applyFill="1" applyAlignment="1">
      <alignment horizontal="justify" vertical="distributed"/>
    </xf>
    <xf numFmtId="0" fontId="42" fillId="0" borderId="0" xfId="0" applyFont="1" applyAlignment="1">
      <alignment horizontal="justify" vertical="distributed"/>
    </xf>
    <xf numFmtId="0" fontId="41" fillId="0" borderId="0" xfId="0" applyFont="1" applyFill="1" applyBorder="1" applyAlignment="1">
      <alignment vertical="center"/>
    </xf>
    <xf numFmtId="10" fontId="9" fillId="0" borderId="13" xfId="4" applyNumberFormat="1" applyFont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Alignment="1">
      <alignment horizontal="justify" vertical="distributed"/>
    </xf>
    <xf numFmtId="0" fontId="46" fillId="0" borderId="0" xfId="0" applyFont="1" applyAlignment="1">
      <alignment horizontal="justify" vertical="distributed"/>
    </xf>
    <xf numFmtId="0" fontId="9" fillId="0" borderId="17" xfId="0" applyFont="1" applyFill="1" applyBorder="1" applyAlignment="1">
      <alignment vertical="distributed"/>
    </xf>
    <xf numFmtId="10" fontId="9" fillId="0" borderId="21" xfId="0" applyNumberFormat="1" applyFont="1" applyFill="1" applyBorder="1" applyAlignment="1">
      <alignment vertical="distributed"/>
    </xf>
    <xf numFmtId="10" fontId="9" fillId="0" borderId="11" xfId="0" applyNumberFormat="1" applyFont="1" applyFill="1" applyBorder="1" applyAlignment="1">
      <alignment horizontal="left" vertical="distributed"/>
    </xf>
    <xf numFmtId="49" fontId="16" fillId="0" borderId="6" xfId="0" applyNumberFormat="1" applyFont="1" applyFill="1" applyBorder="1" applyAlignment="1">
      <alignment horizontal="center" vertical="center"/>
    </xf>
    <xf numFmtId="44" fontId="17" fillId="0" borderId="13" xfId="16" applyFont="1" applyFill="1" applyBorder="1" applyAlignment="1" applyProtection="1">
      <alignment vertical="center"/>
    </xf>
    <xf numFmtId="44" fontId="18" fillId="7" borderId="36" xfId="16" applyFont="1" applyFill="1" applyBorder="1" applyProtection="1"/>
    <xf numFmtId="44" fontId="18" fillId="7" borderId="13" xfId="16" applyFont="1" applyFill="1" applyBorder="1" applyProtection="1"/>
    <xf numFmtId="44" fontId="48" fillId="8" borderId="13" xfId="16" applyFont="1" applyFill="1" applyBorder="1" applyProtection="1"/>
    <xf numFmtId="44" fontId="23" fillId="0" borderId="18" xfId="16" applyFon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 vertical="center"/>
    </xf>
    <xf numFmtId="2" fontId="23" fillId="0" borderId="6" xfId="0" applyNumberFormat="1" applyFont="1" applyFill="1" applyBorder="1" applyAlignment="1">
      <alignment horizontal="center" vertical="center"/>
    </xf>
    <xf numFmtId="44" fontId="23" fillId="0" borderId="6" xfId="16" applyFont="1" applyFill="1" applyBorder="1" applyAlignment="1" applyProtection="1">
      <alignment horizontal="center" vertical="center"/>
    </xf>
    <xf numFmtId="44" fontId="23" fillId="0" borderId="6" xfId="16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18" fillId="3" borderId="33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left" vertical="distributed"/>
    </xf>
    <xf numFmtId="0" fontId="7" fillId="0" borderId="34" xfId="0" applyFont="1" applyBorder="1"/>
    <xf numFmtId="0" fontId="7" fillId="0" borderId="53" xfId="0" applyFont="1" applyBorder="1"/>
    <xf numFmtId="0" fontId="9" fillId="0" borderId="32" xfId="0" applyFont="1" applyFill="1" applyBorder="1" applyAlignment="1">
      <alignment horizontal="left" vertical="distributed" wrapText="1"/>
    </xf>
    <xf numFmtId="0" fontId="7" fillId="0" borderId="21" xfId="0" applyFont="1" applyBorder="1"/>
    <xf numFmtId="0" fontId="7" fillId="0" borderId="18" xfId="0" applyFont="1" applyBorder="1"/>
    <xf numFmtId="0" fontId="9" fillId="0" borderId="3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distributed"/>
    </xf>
    <xf numFmtId="0" fontId="7" fillId="0" borderId="11" xfId="0" applyFont="1" applyBorder="1"/>
    <xf numFmtId="10" fontId="9" fillId="0" borderId="17" xfId="0" applyNumberFormat="1" applyFont="1" applyFill="1" applyBorder="1" applyAlignment="1">
      <alignment horizontal="left" vertical="distributed"/>
    </xf>
    <xf numFmtId="10" fontId="9" fillId="0" borderId="11" xfId="0" applyNumberFormat="1" applyFont="1" applyFill="1" applyBorder="1" applyAlignment="1">
      <alignment horizontal="left" vertical="distributed"/>
    </xf>
    <xf numFmtId="0" fontId="44" fillId="6" borderId="38" xfId="0" applyFont="1" applyFill="1" applyBorder="1" applyAlignment="1">
      <alignment horizontal="center" vertical="distributed"/>
    </xf>
    <xf numFmtId="0" fontId="44" fillId="6" borderId="39" xfId="0" applyFont="1" applyFill="1" applyBorder="1" applyAlignment="1">
      <alignment horizontal="center" vertical="distributed"/>
    </xf>
    <xf numFmtId="0" fontId="44" fillId="6" borderId="40" xfId="0" applyFont="1" applyFill="1" applyBorder="1" applyAlignment="1">
      <alignment horizontal="center" vertical="distributed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18" fillId="8" borderId="32" xfId="2" applyFont="1" applyFill="1" applyBorder="1" applyAlignment="1" applyProtection="1">
      <alignment horizontal="right"/>
    </xf>
    <xf numFmtId="0" fontId="18" fillId="8" borderId="21" xfId="2" applyFont="1" applyFill="1" applyBorder="1" applyAlignment="1" applyProtection="1">
      <alignment horizontal="right"/>
    </xf>
    <xf numFmtId="0" fontId="18" fillId="8" borderId="18" xfId="2" applyFont="1" applyFill="1" applyBorder="1" applyAlignment="1" applyProtection="1">
      <alignment horizontal="right"/>
    </xf>
    <xf numFmtId="0" fontId="9" fillId="0" borderId="1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3" borderId="14" xfId="2" applyFont="1" applyFill="1" applyBorder="1" applyAlignment="1" applyProtection="1">
      <alignment horizontal="right"/>
    </xf>
    <xf numFmtId="0" fontId="18" fillId="3" borderId="6" xfId="2" applyFont="1" applyFill="1" applyBorder="1" applyAlignment="1" applyProtection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9" fillId="3" borderId="17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1" fillId="0" borderId="32" xfId="3" applyFont="1" applyFill="1" applyBorder="1" applyAlignment="1">
      <alignment horizontal="center" vertical="center"/>
    </xf>
    <xf numFmtId="0" fontId="11" fillId="0" borderId="21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0" xfId="0" applyBorder="1" applyAlignment="1">
      <alignment horizontal="left"/>
    </xf>
    <xf numFmtId="0" fontId="7" fillId="0" borderId="1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0" xfId="0"/>
    <xf numFmtId="0" fontId="0" fillId="0" borderId="16" xfId="0" applyBorder="1"/>
    <xf numFmtId="0" fontId="18" fillId="4" borderId="17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vertical="center" indent="1"/>
    </xf>
    <xf numFmtId="0" fontId="7" fillId="0" borderId="37" xfId="0" applyFont="1" applyBorder="1" applyAlignment="1">
      <alignment horizontal="right" vertical="center" indent="1"/>
    </xf>
    <xf numFmtId="0" fontId="7" fillId="0" borderId="15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7" fillId="0" borderId="16" xfId="0" applyFont="1" applyBorder="1" applyAlignment="1">
      <alignment horizontal="right" vertical="center" indent="1"/>
    </xf>
    <xf numFmtId="0" fontId="38" fillId="5" borderId="7" xfId="10" applyFont="1" applyFill="1" applyBorder="1" applyAlignment="1">
      <alignment horizontal="right" vertical="center"/>
    </xf>
    <xf numFmtId="0" fontId="38" fillId="5" borderId="24" xfId="10" applyFont="1" applyFill="1" applyBorder="1" applyAlignment="1">
      <alignment horizontal="right" vertical="center"/>
    </xf>
    <xf numFmtId="0" fontId="38" fillId="5" borderId="25" xfId="10" applyFont="1" applyFill="1" applyBorder="1" applyAlignment="1">
      <alignment horizontal="right" vertical="center"/>
    </xf>
    <xf numFmtId="0" fontId="38" fillId="5" borderId="43" xfId="10" applyFont="1" applyFill="1" applyBorder="1" applyAlignment="1">
      <alignment horizontal="right" vertical="center"/>
    </xf>
    <xf numFmtId="10" fontId="8" fillId="5" borderId="45" xfId="8" applyNumberFormat="1" applyFont="1" applyFill="1" applyBorder="1" applyAlignment="1">
      <alignment horizontal="center" vertical="center"/>
    </xf>
    <xf numFmtId="10" fontId="8" fillId="5" borderId="46" xfId="8" applyNumberFormat="1" applyFont="1" applyFill="1" applyBorder="1" applyAlignment="1">
      <alignment horizontal="center" vertical="center"/>
    </xf>
    <xf numFmtId="10" fontId="8" fillId="5" borderId="49" xfId="8" applyNumberFormat="1" applyFont="1" applyFill="1" applyBorder="1" applyAlignment="1">
      <alignment horizontal="center" vertical="center"/>
    </xf>
    <xf numFmtId="10" fontId="8" fillId="5" borderId="50" xfId="8" applyNumberFormat="1" applyFont="1" applyFill="1" applyBorder="1" applyAlignment="1">
      <alignment horizontal="center" vertical="center"/>
    </xf>
    <xf numFmtId="0" fontId="39" fillId="0" borderId="0" xfId="10" applyFont="1" applyAlignment="1">
      <alignment horizontal="justify" vertical="top" wrapText="1"/>
    </xf>
    <xf numFmtId="0" fontId="32" fillId="0" borderId="15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center" wrapText="1"/>
    </xf>
    <xf numFmtId="0" fontId="9" fillId="0" borderId="0" xfId="10" applyFont="1" applyAlignment="1">
      <alignment horizontal="center"/>
    </xf>
    <xf numFmtId="0" fontId="2" fillId="0" borderId="0" xfId="10" applyAlignment="1">
      <alignment horizontal="left" wrapText="1"/>
    </xf>
    <xf numFmtId="0" fontId="2" fillId="0" borderId="0" xfId="10" applyAlignment="1">
      <alignment horizontal="right"/>
    </xf>
    <xf numFmtId="0" fontId="2" fillId="0" borderId="16" xfId="10" applyBorder="1" applyAlignment="1">
      <alignment horizontal="right"/>
    </xf>
    <xf numFmtId="0" fontId="38" fillId="0" borderId="7" xfId="10" applyFont="1" applyBorder="1" applyAlignment="1">
      <alignment horizontal="right" vertical="center"/>
    </xf>
    <xf numFmtId="0" fontId="38" fillId="0" borderId="24" xfId="10" applyFont="1" applyBorder="1" applyAlignment="1">
      <alignment horizontal="right" vertical="center"/>
    </xf>
    <xf numFmtId="0" fontId="38" fillId="0" borderId="25" xfId="10" applyFont="1" applyBorder="1" applyAlignment="1">
      <alignment horizontal="right" vertical="center"/>
    </xf>
    <xf numFmtId="0" fontId="38" fillId="0" borderId="43" xfId="10" applyFont="1" applyBorder="1" applyAlignment="1">
      <alignment horizontal="right" vertical="center"/>
    </xf>
    <xf numFmtId="10" fontId="8" fillId="0" borderId="45" xfId="8" applyNumberFormat="1" applyFont="1" applyBorder="1" applyAlignment="1">
      <alignment horizontal="center" vertical="center"/>
    </xf>
    <xf numFmtId="10" fontId="8" fillId="0" borderId="46" xfId="8" applyNumberFormat="1" applyFont="1" applyBorder="1" applyAlignment="1">
      <alignment horizontal="center" vertical="center"/>
    </xf>
    <xf numFmtId="10" fontId="8" fillId="0" borderId="49" xfId="8" applyNumberFormat="1" applyFont="1" applyBorder="1" applyAlignment="1">
      <alignment horizontal="center" vertical="center"/>
    </xf>
    <xf numFmtId="10" fontId="8" fillId="0" borderId="50" xfId="8" applyNumberFormat="1" applyFont="1" applyBorder="1" applyAlignment="1">
      <alignment horizontal="center" vertical="center"/>
    </xf>
    <xf numFmtId="0" fontId="2" fillId="0" borderId="48" xfId="10" applyBorder="1" applyAlignment="1">
      <alignment horizontal="center" vertical="center"/>
    </xf>
    <xf numFmtId="0" fontId="2" fillId="0" borderId="45" xfId="10" applyBorder="1" applyAlignment="1">
      <alignment horizontal="center" vertical="center"/>
    </xf>
    <xf numFmtId="0" fontId="2" fillId="0" borderId="51" xfId="10" applyBorder="1" applyAlignment="1">
      <alignment horizontal="center" vertical="center"/>
    </xf>
    <xf numFmtId="0" fontId="2" fillId="0" borderId="49" xfId="10" applyBorder="1" applyAlignment="1">
      <alignment horizontal="center" vertical="center"/>
    </xf>
    <xf numFmtId="0" fontId="2" fillId="0" borderId="0" xfId="10" applyAlignment="1">
      <alignment horizontal="center"/>
    </xf>
    <xf numFmtId="0" fontId="29" fillId="2" borderId="0" xfId="6" applyFont="1" applyFill="1" applyBorder="1" applyAlignment="1">
      <alignment horizontal="right" vertical="center" indent="1"/>
    </xf>
    <xf numFmtId="0" fontId="29" fillId="2" borderId="16" xfId="6" applyFont="1" applyFill="1" applyBorder="1" applyAlignment="1">
      <alignment horizontal="right" vertical="center" indent="1"/>
    </xf>
    <xf numFmtId="0" fontId="28" fillId="2" borderId="0" xfId="6" applyFont="1" applyFill="1" applyBorder="1" applyAlignment="1">
      <alignment horizontal="center" vertical="center"/>
    </xf>
    <xf numFmtId="0" fontId="28" fillId="2" borderId="26" xfId="6" applyFont="1" applyFill="1" applyBorder="1" applyAlignment="1">
      <alignment horizontal="center" vertical="top"/>
    </xf>
    <xf numFmtId="0" fontId="3" fillId="0" borderId="0" xfId="6" applyBorder="1" applyAlignment="1">
      <alignment horizontal="center"/>
    </xf>
    <xf numFmtId="0" fontId="3" fillId="0" borderId="16" xfId="6" applyBorder="1" applyAlignment="1">
      <alignment horizontal="center"/>
    </xf>
    <xf numFmtId="0" fontId="10" fillId="0" borderId="45" xfId="6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28" xfId="6" applyFont="1" applyBorder="1" applyAlignment="1">
      <alignment horizontal="left"/>
    </xf>
    <xf numFmtId="0" fontId="3" fillId="2" borderId="4" xfId="6" applyFill="1" applyBorder="1" applyAlignment="1">
      <alignment horizontal="center"/>
    </xf>
    <xf numFmtId="0" fontId="30" fillId="2" borderId="0" xfId="6" applyFont="1" applyFill="1" applyBorder="1" applyAlignment="1">
      <alignment horizontal="center" vertical="center" wrapText="1"/>
    </xf>
    <xf numFmtId="0" fontId="9" fillId="0" borderId="33" xfId="6" applyFont="1" applyBorder="1" applyAlignment="1">
      <alignment horizontal="center" vertical="center"/>
    </xf>
    <xf numFmtId="0" fontId="9" fillId="0" borderId="31" xfId="6" applyFont="1" applyBorder="1" applyAlignment="1">
      <alignment horizontal="center" vertical="center"/>
    </xf>
    <xf numFmtId="0" fontId="10" fillId="0" borderId="2" xfId="6" applyFont="1" applyBorder="1" applyAlignment="1">
      <alignment horizontal="left" vertical="center"/>
    </xf>
    <xf numFmtId="0" fontId="10" fillId="0" borderId="1" xfId="6" applyFont="1" applyBorder="1" applyAlignment="1">
      <alignment horizontal="left" vertical="center"/>
    </xf>
    <xf numFmtId="0" fontId="10" fillId="0" borderId="20" xfId="6" applyFont="1" applyBorder="1" applyAlignment="1">
      <alignment horizontal="left" vertical="center"/>
    </xf>
    <xf numFmtId="0" fontId="10" fillId="0" borderId="42" xfId="6" applyFont="1" applyBorder="1" applyAlignment="1">
      <alignment horizontal="left" vertical="center"/>
    </xf>
    <xf numFmtId="0" fontId="10" fillId="0" borderId="26" xfId="6" applyFont="1" applyBorder="1" applyAlignment="1">
      <alignment horizontal="left" vertical="center"/>
    </xf>
    <xf numFmtId="0" fontId="10" fillId="0" borderId="43" xfId="6" applyFont="1" applyBorder="1" applyAlignment="1">
      <alignment horizontal="left" vertical="center"/>
    </xf>
    <xf numFmtId="165" fontId="5" fillId="0" borderId="28" xfId="7" applyNumberFormat="1" applyFont="1" applyBorder="1" applyAlignment="1">
      <alignment horizontal="center"/>
    </xf>
    <xf numFmtId="165" fontId="5" fillId="0" borderId="29" xfId="7" applyNumberFormat="1" applyFont="1" applyBorder="1" applyAlignment="1">
      <alignment horizontal="center"/>
    </xf>
    <xf numFmtId="0" fontId="10" fillId="0" borderId="19" xfId="6" applyFont="1" applyBorder="1" applyAlignment="1">
      <alignment horizontal="left" vertical="center"/>
    </xf>
    <xf numFmtId="0" fontId="10" fillId="0" borderId="4" xfId="6" applyFont="1" applyBorder="1" applyAlignment="1">
      <alignment horizontal="left" vertical="center"/>
    </xf>
    <xf numFmtId="0" fontId="10" fillId="0" borderId="5" xfId="6" applyFont="1" applyBorder="1" applyAlignment="1">
      <alignment horizontal="left" vertical="center"/>
    </xf>
    <xf numFmtId="165" fontId="5" fillId="0" borderId="3" xfId="7" applyNumberFormat="1" applyFont="1" applyBorder="1" applyAlignment="1">
      <alignment horizontal="center"/>
    </xf>
    <xf numFmtId="0" fontId="25" fillId="2" borderId="8" xfId="6" applyFont="1" applyFill="1" applyBorder="1" applyAlignment="1">
      <alignment horizontal="center"/>
    </xf>
    <xf numFmtId="0" fontId="25" fillId="2" borderId="9" xfId="6" applyFont="1" applyFill="1" applyBorder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3" fillId="2" borderId="16" xfId="6" applyFont="1" applyFill="1" applyBorder="1" applyAlignment="1">
      <alignment horizontal="center"/>
    </xf>
    <xf numFmtId="0" fontId="9" fillId="0" borderId="38" xfId="6" applyFont="1" applyBorder="1" applyAlignment="1">
      <alignment horizontal="center"/>
    </xf>
    <xf numFmtId="0" fontId="9" fillId="0" borderId="39" xfId="6" applyFont="1" applyBorder="1" applyAlignment="1">
      <alignment horizontal="center"/>
    </xf>
    <xf numFmtId="0" fontId="9" fillId="0" borderId="40" xfId="6" applyFont="1" applyBorder="1" applyAlignment="1">
      <alignment horizontal="center"/>
    </xf>
    <xf numFmtId="0" fontId="12" fillId="2" borderId="38" xfId="6" applyFont="1" applyFill="1" applyBorder="1" applyAlignment="1">
      <alignment horizontal="center" vertical="top" wrapText="1"/>
    </xf>
    <xf numFmtId="0" fontId="12" fillId="2" borderId="39" xfId="6" applyFont="1" applyFill="1" applyBorder="1" applyAlignment="1">
      <alignment horizontal="center" vertical="top" wrapText="1"/>
    </xf>
    <xf numFmtId="0" fontId="12" fillId="2" borderId="40" xfId="6" applyFont="1" applyFill="1" applyBorder="1" applyAlignment="1">
      <alignment horizontal="center" vertical="top" wrapText="1"/>
    </xf>
    <xf numFmtId="0" fontId="12" fillId="0" borderId="6" xfId="6" applyFont="1" applyBorder="1" applyAlignment="1">
      <alignment horizontal="center" vertical="center"/>
    </xf>
    <xf numFmtId="0" fontId="26" fillId="0" borderId="32" xfId="6" applyFont="1" applyBorder="1" applyAlignment="1">
      <alignment horizontal="center" vertical="center"/>
    </xf>
    <xf numFmtId="0" fontId="26" fillId="0" borderId="21" xfId="6" applyFont="1" applyBorder="1" applyAlignment="1">
      <alignment horizontal="center" vertical="center"/>
    </xf>
    <xf numFmtId="0" fontId="26" fillId="0" borderId="11" xfId="6" applyFont="1" applyBorder="1" applyAlignment="1">
      <alignment horizontal="center" vertical="center"/>
    </xf>
    <xf numFmtId="0" fontId="9" fillId="0" borderId="35" xfId="6" applyFont="1" applyBorder="1" applyAlignment="1">
      <alignment horizontal="center" vertical="center"/>
    </xf>
    <xf numFmtId="0" fontId="3" fillId="0" borderId="12" xfId="6" applyBorder="1" applyAlignment="1">
      <alignment vertical="center"/>
    </xf>
  </cellXfs>
  <cellStyles count="17">
    <cellStyle name="Moeda" xfId="16" builtinId="4"/>
    <cellStyle name="Normal" xfId="0" builtinId="0"/>
    <cellStyle name="Normal 10 3" xfId="1"/>
    <cellStyle name="Normal 2" xfId="6"/>
    <cellStyle name="Normal 2 2" xfId="12"/>
    <cellStyle name="Normal 3" xfId="9"/>
    <cellStyle name="Normal 3 2" xfId="10"/>
    <cellStyle name="Normal 3 3" xfId="13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Separador de milhares 3" xfId="15"/>
    <cellStyle name="Vírgula 2" xfId="7"/>
    <cellStyle name="Vírgula 2 2" xfId="11"/>
    <cellStyle name="Vírgula 2 3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418818</xdr:colOff>
      <xdr:row>3</xdr:row>
      <xdr:rowOff>224116</xdr:rowOff>
    </xdr:to>
    <xdr:pic>
      <xdr:nvPicPr>
        <xdr:cNvPr id="5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442749</xdr:colOff>
      <xdr:row>44</xdr:row>
      <xdr:rowOff>485775</xdr:rowOff>
    </xdr:from>
    <xdr:ext cx="2363212" cy="609013"/>
    <xdr:sp macro="" textlink="">
      <xdr:nvSpPr>
        <xdr:cNvPr id="3" name="CaixaDeTexto 2"/>
        <xdr:cNvSpPr txBox="1"/>
      </xdr:nvSpPr>
      <xdr:spPr>
        <a:xfrm>
          <a:off x="442749" y="9829800"/>
          <a:ext cx="236321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</a:t>
          </a:r>
        </a:p>
        <a:p>
          <a:pPr algn="ctr"/>
          <a:r>
            <a:rPr lang="pt-BR" sz="1100" b="1"/>
            <a:t>João Carlos Nogueira de Castilho</a:t>
          </a:r>
        </a:p>
        <a:p>
          <a:pPr algn="ctr"/>
          <a:r>
            <a:rPr lang="pt-BR" sz="1100"/>
            <a:t>Prefeito Municipal</a:t>
          </a:r>
        </a:p>
      </xdr:txBody>
    </xdr:sp>
    <xdr:clientData/>
  </xdr:oneCellAnchor>
  <xdr:oneCellAnchor>
    <xdr:from>
      <xdr:col>5</xdr:col>
      <xdr:colOff>513024</xdr:colOff>
      <xdr:row>44</xdr:row>
      <xdr:rowOff>485775</xdr:rowOff>
    </xdr:from>
    <xdr:ext cx="2334293" cy="781240"/>
    <xdr:sp macro="" textlink="">
      <xdr:nvSpPr>
        <xdr:cNvPr id="4" name="CaixaDeTexto 3"/>
        <xdr:cNvSpPr txBox="1"/>
      </xdr:nvSpPr>
      <xdr:spPr>
        <a:xfrm>
          <a:off x="3561024" y="9829800"/>
          <a:ext cx="2334293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____________________________</a:t>
          </a:r>
          <a:endParaRPr lang="pt-BR"/>
        </a:p>
        <a:p>
          <a:pPr algn="ctr"/>
          <a:r>
            <a:rPr lang="pt-BR" sz="1100" b="1">
              <a:solidFill>
                <a:schemeClr val="tx1"/>
              </a:solidFill>
              <a:latin typeface="+mn-lt"/>
              <a:ea typeface="+mn-ea"/>
              <a:cs typeface="+mn-cs"/>
            </a:rPr>
            <a:t>Weslei de Souza Oliveira</a:t>
          </a:r>
          <a:endParaRPr lang="pt-BR"/>
        </a:p>
        <a:p>
          <a:pPr algn="ctr"/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Assessor de Engenharia</a:t>
          </a:r>
          <a:r>
            <a:rPr lang="pt-BR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e Arquitetura</a:t>
          </a:r>
          <a:endParaRPr lang="pt-BR"/>
        </a:p>
        <a:p>
          <a:pPr algn="ctr"/>
          <a:r>
            <a:rPr lang="pt-BR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CREA-MG: 174.275/D</a:t>
          </a:r>
          <a:endParaRPr lang="pt-BR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6"/>
  <sheetViews>
    <sheetView tabSelected="1" showWhiteSpace="0" view="pageBreakPreview" zoomScale="110" zoomScaleNormal="85" zoomScaleSheetLayoutView="110" workbookViewId="0">
      <selection activeCell="D22" sqref="D22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1.28515625" style="3" customWidth="1"/>
    <col min="5" max="5" width="7.5703125" style="3" customWidth="1"/>
    <col min="6" max="6" width="11.5703125" style="5" customWidth="1"/>
    <col min="7" max="7" width="16.8554687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1" bestFit="1" customWidth="1"/>
    <col min="12" max="16384" width="9.140625" style="3"/>
  </cols>
  <sheetData>
    <row r="1" spans="1:18" ht="13.5" thickBot="1"/>
    <row r="2" spans="1:18" s="132" customFormat="1" ht="75.75" customHeight="1" thickBot="1">
      <c r="A2" s="193"/>
      <c r="B2" s="194"/>
      <c r="C2" s="195"/>
      <c r="D2" s="171" t="s">
        <v>95</v>
      </c>
      <c r="E2" s="172"/>
      <c r="F2" s="172"/>
      <c r="G2" s="172"/>
      <c r="H2" s="172"/>
      <c r="I2" s="173"/>
      <c r="J2" s="138"/>
      <c r="K2" s="139"/>
      <c r="L2" s="139"/>
      <c r="M2" s="131"/>
      <c r="N2" s="131"/>
      <c r="O2" s="131"/>
      <c r="P2" s="131"/>
      <c r="Q2" s="131"/>
      <c r="R2" s="131"/>
    </row>
    <row r="3" spans="1:18" s="142" customFormat="1" ht="24.95" customHeight="1" thickBot="1">
      <c r="A3" s="196"/>
      <c r="B3" s="197"/>
      <c r="C3" s="198"/>
      <c r="D3" s="190" t="s">
        <v>25</v>
      </c>
      <c r="E3" s="191"/>
      <c r="F3" s="191"/>
      <c r="G3" s="191"/>
      <c r="H3" s="191"/>
      <c r="I3" s="192"/>
      <c r="J3" s="140"/>
      <c r="K3" s="140"/>
      <c r="L3" s="140"/>
      <c r="M3" s="140"/>
      <c r="N3" s="140"/>
      <c r="O3" s="140"/>
      <c r="P3" s="141"/>
      <c r="Q3" s="141"/>
      <c r="R3" s="141"/>
    </row>
    <row r="4" spans="1:18" s="135" customFormat="1" ht="24.95" customHeight="1">
      <c r="A4" s="174" t="s">
        <v>117</v>
      </c>
      <c r="B4" s="175"/>
      <c r="C4" s="175"/>
      <c r="D4" s="175"/>
      <c r="E4" s="175"/>
      <c r="F4" s="175"/>
      <c r="G4" s="176"/>
      <c r="H4" s="143" t="s">
        <v>96</v>
      </c>
      <c r="I4" s="145">
        <f>BDI!D41</f>
        <v>0.29838285625677896</v>
      </c>
      <c r="J4" s="133"/>
      <c r="K4" s="133"/>
      <c r="L4" s="133"/>
      <c r="M4" s="133"/>
      <c r="N4" s="133"/>
      <c r="O4" s="133"/>
      <c r="P4" s="134"/>
      <c r="Q4" s="134"/>
      <c r="R4" s="134"/>
    </row>
    <row r="5" spans="1:18" s="135" customFormat="1" ht="24.95" customHeight="1">
      <c r="A5" s="177" t="s">
        <v>118</v>
      </c>
      <c r="B5" s="178"/>
      <c r="C5" s="178"/>
      <c r="D5" s="178"/>
      <c r="E5" s="178"/>
      <c r="F5" s="178"/>
      <c r="G5" s="179"/>
      <c r="H5" s="144" t="s">
        <v>97</v>
      </c>
      <c r="I5" s="145">
        <v>0.03</v>
      </c>
      <c r="J5" s="136"/>
      <c r="K5" s="136"/>
      <c r="L5" s="136"/>
      <c r="M5" s="136"/>
      <c r="N5" s="136"/>
      <c r="O5" s="136"/>
      <c r="P5" s="134"/>
      <c r="Q5" s="134"/>
      <c r="R5" s="134"/>
    </row>
    <row r="6" spans="1:18" s="135" customFormat="1" ht="48" customHeight="1">
      <c r="A6" s="180" t="s">
        <v>99</v>
      </c>
      <c r="B6" s="181"/>
      <c r="C6" s="181"/>
      <c r="D6" s="181"/>
      <c r="E6" s="181"/>
      <c r="F6" s="181"/>
      <c r="G6" s="182"/>
      <c r="H6" s="186" t="s">
        <v>98</v>
      </c>
      <c r="I6" s="187"/>
      <c r="J6" s="136"/>
      <c r="K6" s="136"/>
      <c r="L6" s="136"/>
      <c r="M6" s="136"/>
      <c r="N6" s="136"/>
      <c r="O6" s="136"/>
      <c r="P6" s="134"/>
      <c r="Q6" s="134"/>
      <c r="R6" s="134"/>
    </row>
    <row r="7" spans="1:18" s="135" customFormat="1" ht="20.100000000000001" customHeight="1">
      <c r="A7" s="183"/>
      <c r="B7" s="184"/>
      <c r="C7" s="184"/>
      <c r="D7" s="184"/>
      <c r="E7" s="184"/>
      <c r="F7" s="184"/>
      <c r="G7" s="185"/>
      <c r="H7" s="188" t="s">
        <v>127</v>
      </c>
      <c r="I7" s="189"/>
      <c r="J7" s="136"/>
      <c r="K7" s="136"/>
      <c r="L7" s="136"/>
      <c r="M7" s="136"/>
      <c r="N7" s="136"/>
      <c r="O7" s="136"/>
      <c r="P7" s="134"/>
      <c r="Q7" s="134"/>
      <c r="R7" s="134"/>
    </row>
    <row r="8" spans="1:18" s="129" customFormat="1" ht="20.100000000000001" customHeight="1">
      <c r="A8" s="156"/>
      <c r="B8" s="157"/>
      <c r="C8" s="157"/>
      <c r="D8" s="157"/>
      <c r="E8" s="157"/>
      <c r="F8" s="157"/>
      <c r="G8" s="157"/>
      <c r="H8" s="157"/>
      <c r="I8" s="158"/>
    </row>
    <row r="9" spans="1:18" ht="15.75" customHeight="1">
      <c r="A9" s="205" t="s">
        <v>0</v>
      </c>
      <c r="B9" s="208" t="s">
        <v>10</v>
      </c>
      <c r="C9" s="209"/>
      <c r="D9" s="164" t="s">
        <v>1</v>
      </c>
      <c r="E9" s="164" t="s">
        <v>2</v>
      </c>
      <c r="F9" s="164" t="s">
        <v>3</v>
      </c>
      <c r="G9" s="167" t="s">
        <v>4</v>
      </c>
      <c r="H9" s="167"/>
      <c r="I9" s="168"/>
    </row>
    <row r="10" spans="1:18" ht="15" customHeight="1">
      <c r="A10" s="206"/>
      <c r="B10" s="210"/>
      <c r="C10" s="211"/>
      <c r="D10" s="165"/>
      <c r="E10" s="165"/>
      <c r="F10" s="165"/>
      <c r="G10" s="169" t="s">
        <v>142</v>
      </c>
      <c r="H10" s="169" t="s">
        <v>7</v>
      </c>
      <c r="I10" s="130" t="s">
        <v>35</v>
      </c>
    </row>
    <row r="11" spans="1:18" ht="16.5" customHeight="1">
      <c r="A11" s="207"/>
      <c r="B11" s="212"/>
      <c r="C11" s="213"/>
      <c r="D11" s="166"/>
      <c r="E11" s="166"/>
      <c r="F11" s="166"/>
      <c r="G11" s="170"/>
      <c r="H11" s="170"/>
      <c r="I11" s="137">
        <f>BDI!D41</f>
        <v>0.29838285625677896</v>
      </c>
    </row>
    <row r="12" spans="1:18" ht="20.100000000000001" customHeight="1">
      <c r="A12" s="19">
        <v>1</v>
      </c>
      <c r="B12" s="159" t="s">
        <v>5</v>
      </c>
      <c r="C12" s="159"/>
      <c r="D12" s="159"/>
      <c r="E12" s="159"/>
      <c r="F12" s="159"/>
      <c r="G12" s="159"/>
      <c r="H12" s="159"/>
      <c r="I12" s="160"/>
    </row>
    <row r="13" spans="1:18" s="2" customFormat="1" ht="72">
      <c r="A13" s="127" t="s">
        <v>6</v>
      </c>
      <c r="B13" s="128" t="s">
        <v>93</v>
      </c>
      <c r="C13" s="128" t="s">
        <v>20</v>
      </c>
      <c r="D13" s="17" t="s">
        <v>94</v>
      </c>
      <c r="E13" s="125" t="s">
        <v>2</v>
      </c>
      <c r="F13" s="152">
        <v>1</v>
      </c>
      <c r="G13" s="151">
        <v>1088.76</v>
      </c>
      <c r="H13" s="151">
        <f>G13*F13</f>
        <v>1088.76</v>
      </c>
      <c r="I13" s="147">
        <f>H13+H13*$I$11</f>
        <v>1413.6273185781306</v>
      </c>
      <c r="K13" s="126"/>
    </row>
    <row r="14" spans="1:18" ht="30" customHeight="1">
      <c r="A14" s="161" t="s">
        <v>14</v>
      </c>
      <c r="B14" s="162"/>
      <c r="C14" s="162"/>
      <c r="D14" s="162"/>
      <c r="E14" s="162"/>
      <c r="F14" s="162"/>
      <c r="G14" s="162"/>
      <c r="H14" s="163"/>
      <c r="I14" s="148">
        <f>SUM(I13:I13)</f>
        <v>1413.6273185781306</v>
      </c>
      <c r="K14" s="15"/>
    </row>
    <row r="15" spans="1:18" ht="20.100000000000001" customHeight="1">
      <c r="A15" s="19">
        <v>2</v>
      </c>
      <c r="B15" s="159" t="s">
        <v>103</v>
      </c>
      <c r="C15" s="159"/>
      <c r="D15" s="159"/>
      <c r="E15" s="159"/>
      <c r="F15" s="159"/>
      <c r="G15" s="159"/>
      <c r="H15" s="159"/>
      <c r="I15" s="160"/>
      <c r="K15" s="12"/>
    </row>
    <row r="16" spans="1:18" s="2" customFormat="1" ht="39.950000000000003" customHeight="1">
      <c r="A16" s="127" t="s">
        <v>16</v>
      </c>
      <c r="B16" s="128" t="s">
        <v>128</v>
      </c>
      <c r="C16" s="128" t="s">
        <v>20</v>
      </c>
      <c r="D16" s="17" t="s">
        <v>129</v>
      </c>
      <c r="E16" s="125" t="s">
        <v>34</v>
      </c>
      <c r="F16" s="153">
        <f>Quantitativo!D12</f>
        <v>226.20500000000004</v>
      </c>
      <c r="G16" s="154">
        <v>6.61</v>
      </c>
      <c r="H16" s="155">
        <f t="shared" ref="H16:H34" si="0">G16*F16</f>
        <v>1495.2150500000002</v>
      </c>
      <c r="I16" s="147">
        <f t="shared" ref="I16:I33" si="1">H16+H16*$I$11</f>
        <v>1941.361587337123</v>
      </c>
      <c r="K16" s="126"/>
    </row>
    <row r="17" spans="1:11" s="2" customFormat="1" ht="39.950000000000003" customHeight="1">
      <c r="A17" s="127" t="s">
        <v>88</v>
      </c>
      <c r="B17" s="128">
        <v>72897</v>
      </c>
      <c r="C17" s="128" t="s">
        <v>26</v>
      </c>
      <c r="D17" s="17" t="s">
        <v>124</v>
      </c>
      <c r="E17" s="125" t="s">
        <v>34</v>
      </c>
      <c r="F17" s="153">
        <f>Quantitativo!D13</f>
        <v>22.620500000000007</v>
      </c>
      <c r="G17" s="154">
        <v>17.66</v>
      </c>
      <c r="H17" s="155">
        <f>G17*F17</f>
        <v>399.4780300000001</v>
      </c>
      <c r="I17" s="147">
        <f t="shared" ref="I17" si="2">H17+H17*$I$11</f>
        <v>518.67542560323136</v>
      </c>
      <c r="K17" s="126"/>
    </row>
    <row r="18" spans="1:11" s="2" customFormat="1" ht="39.950000000000003" customHeight="1">
      <c r="A18" s="127" t="s">
        <v>131</v>
      </c>
      <c r="B18" s="128">
        <v>72899</v>
      </c>
      <c r="C18" s="128" t="s">
        <v>26</v>
      </c>
      <c r="D18" s="17" t="s">
        <v>130</v>
      </c>
      <c r="E18" s="125" t="s">
        <v>34</v>
      </c>
      <c r="F18" s="153">
        <f>Quantitativo!D14</f>
        <v>22.620500000000007</v>
      </c>
      <c r="G18" s="154">
        <v>3.59</v>
      </c>
      <c r="H18" s="155">
        <f>G18*F18</f>
        <v>81.207595000000026</v>
      </c>
      <c r="I18" s="147">
        <f t="shared" ref="I18" si="3">H18+H18*$I$11</f>
        <v>105.43854914584375</v>
      </c>
      <c r="K18" s="126"/>
    </row>
    <row r="19" spans="1:11" ht="30" customHeight="1">
      <c r="A19" s="161" t="s">
        <v>14</v>
      </c>
      <c r="B19" s="162"/>
      <c r="C19" s="162"/>
      <c r="D19" s="162"/>
      <c r="E19" s="162"/>
      <c r="F19" s="162"/>
      <c r="G19" s="162"/>
      <c r="H19" s="163"/>
      <c r="I19" s="148">
        <f>SUM(I16:I18)</f>
        <v>2565.4755620861984</v>
      </c>
      <c r="K19" s="15"/>
    </row>
    <row r="20" spans="1:11" ht="20.100000000000001" customHeight="1">
      <c r="A20" s="19">
        <v>3</v>
      </c>
      <c r="B20" s="159" t="s">
        <v>22</v>
      </c>
      <c r="C20" s="159"/>
      <c r="D20" s="159"/>
      <c r="E20" s="159"/>
      <c r="F20" s="159"/>
      <c r="G20" s="159"/>
      <c r="H20" s="159"/>
      <c r="I20" s="160"/>
      <c r="K20" s="12"/>
    </row>
    <row r="21" spans="1:11" s="2" customFormat="1" ht="39.950000000000003" customHeight="1">
      <c r="A21" s="127" t="s">
        <v>8</v>
      </c>
      <c r="B21" s="128" t="s">
        <v>132</v>
      </c>
      <c r="C21" s="128" t="s">
        <v>20</v>
      </c>
      <c r="D21" s="17" t="s">
        <v>133</v>
      </c>
      <c r="E21" s="125" t="s">
        <v>29</v>
      </c>
      <c r="F21" s="153">
        <f>Quantitativo!D16</f>
        <v>13.26</v>
      </c>
      <c r="G21" s="154">
        <v>38.92</v>
      </c>
      <c r="H21" s="155">
        <f t="shared" ref="H21" si="4">G21*F21</f>
        <v>516.07920000000001</v>
      </c>
      <c r="I21" s="147">
        <f t="shared" ref="I21" si="5">H21+H21*$I$11</f>
        <v>670.06838575071356</v>
      </c>
      <c r="K21" s="126"/>
    </row>
    <row r="22" spans="1:11" s="2" customFormat="1" ht="39.950000000000003" customHeight="1">
      <c r="A22" s="127" t="s">
        <v>9</v>
      </c>
      <c r="B22" s="128" t="s">
        <v>91</v>
      </c>
      <c r="C22" s="128" t="s">
        <v>20</v>
      </c>
      <c r="D22" s="17" t="s">
        <v>92</v>
      </c>
      <c r="E22" s="125" t="s">
        <v>34</v>
      </c>
      <c r="F22" s="153">
        <f>Quantitativo!D17</f>
        <v>36.192800000000005</v>
      </c>
      <c r="G22" s="154">
        <v>398.64</v>
      </c>
      <c r="H22" s="155">
        <f t="shared" si="0"/>
        <v>14427.897792000002</v>
      </c>
      <c r="I22" s="147">
        <f t="shared" si="1"/>
        <v>18732.935144957835</v>
      </c>
      <c r="K22" s="126"/>
    </row>
    <row r="23" spans="1:11" s="2" customFormat="1" ht="39.950000000000003" customHeight="1">
      <c r="A23" s="127" t="s">
        <v>21</v>
      </c>
      <c r="B23" s="128" t="s">
        <v>107</v>
      </c>
      <c r="C23" s="128" t="s">
        <v>20</v>
      </c>
      <c r="D23" s="16" t="s">
        <v>108</v>
      </c>
      <c r="E23" s="125" t="s">
        <v>32</v>
      </c>
      <c r="F23" s="153">
        <f>Quantitativo!D18</f>
        <v>47.503050000000009</v>
      </c>
      <c r="G23" s="154">
        <v>8.64</v>
      </c>
      <c r="H23" s="155">
        <f t="shared" si="0"/>
        <v>410.42635200000012</v>
      </c>
      <c r="I23" s="147">
        <f t="shared" si="1"/>
        <v>532.89053919281037</v>
      </c>
      <c r="K23" s="126"/>
    </row>
    <row r="24" spans="1:11" s="2" customFormat="1" ht="39.950000000000003" customHeight="1">
      <c r="A24" s="127" t="s">
        <v>102</v>
      </c>
      <c r="B24" s="128">
        <v>97114</v>
      </c>
      <c r="C24" s="128" t="s">
        <v>26</v>
      </c>
      <c r="D24" s="17" t="s">
        <v>31</v>
      </c>
      <c r="E24" s="125" t="s">
        <v>30</v>
      </c>
      <c r="F24" s="153">
        <f>Quantitativo!D19</f>
        <v>450.20000000000005</v>
      </c>
      <c r="G24" s="154">
        <v>0.33</v>
      </c>
      <c r="H24" s="155">
        <f t="shared" si="0"/>
        <v>148.56600000000003</v>
      </c>
      <c r="I24" s="147">
        <f t="shared" si="1"/>
        <v>192.89554742264465</v>
      </c>
      <c r="K24" s="126"/>
    </row>
    <row r="25" spans="1:11" s="2" customFormat="1" ht="39.950000000000003" customHeight="1">
      <c r="A25" s="127" t="s">
        <v>134</v>
      </c>
      <c r="B25" s="128" t="s">
        <v>27</v>
      </c>
      <c r="C25" s="128" t="s">
        <v>20</v>
      </c>
      <c r="D25" s="17" t="s">
        <v>28</v>
      </c>
      <c r="E25" s="125" t="s">
        <v>29</v>
      </c>
      <c r="F25" s="153">
        <f>Quantitativo!D20</f>
        <v>452.41000000000008</v>
      </c>
      <c r="G25" s="154">
        <v>14.5</v>
      </c>
      <c r="H25" s="155">
        <f t="shared" si="0"/>
        <v>6559.9450000000015</v>
      </c>
      <c r="I25" s="147">
        <f t="shared" si="1"/>
        <v>8517.3201259873786</v>
      </c>
      <c r="K25" s="126"/>
    </row>
    <row r="26" spans="1:11" ht="30" customHeight="1">
      <c r="A26" s="161" t="s">
        <v>14</v>
      </c>
      <c r="B26" s="162"/>
      <c r="C26" s="162"/>
      <c r="D26" s="162"/>
      <c r="E26" s="162"/>
      <c r="F26" s="162"/>
      <c r="G26" s="162"/>
      <c r="H26" s="163"/>
      <c r="I26" s="148">
        <f>SUM(I22:I25)</f>
        <v>27976.041357560669</v>
      </c>
      <c r="K26" s="15"/>
    </row>
    <row r="27" spans="1:11" ht="20.100000000000001" customHeight="1">
      <c r="A27" s="19">
        <v>4</v>
      </c>
      <c r="B27" s="159" t="s">
        <v>109</v>
      </c>
      <c r="C27" s="159"/>
      <c r="D27" s="159"/>
      <c r="E27" s="159"/>
      <c r="F27" s="159"/>
      <c r="G27" s="159"/>
      <c r="H27" s="159"/>
      <c r="I27" s="160"/>
      <c r="K27" s="12"/>
    </row>
    <row r="28" spans="1:11" s="2" customFormat="1" ht="66" customHeight="1">
      <c r="A28" s="127" t="s">
        <v>105</v>
      </c>
      <c r="B28" s="128" t="s">
        <v>119</v>
      </c>
      <c r="C28" s="146" t="s">
        <v>120</v>
      </c>
      <c r="D28" s="17" t="s">
        <v>140</v>
      </c>
      <c r="E28" s="125" t="s">
        <v>110</v>
      </c>
      <c r="F28" s="153">
        <v>1</v>
      </c>
      <c r="G28" s="154">
        <v>17200</v>
      </c>
      <c r="H28" s="155">
        <f t="shared" ref="H28" si="6">G28*F28</f>
        <v>17200</v>
      </c>
      <c r="I28" s="147">
        <f t="shared" ref="I28" si="7">H28+H28*$I$11</f>
        <v>22332.185127616598</v>
      </c>
      <c r="K28" s="126"/>
    </row>
    <row r="29" spans="1:11" ht="30" customHeight="1">
      <c r="A29" s="161" t="s">
        <v>14</v>
      </c>
      <c r="B29" s="162"/>
      <c r="C29" s="162"/>
      <c r="D29" s="162"/>
      <c r="E29" s="162"/>
      <c r="F29" s="162"/>
      <c r="G29" s="162"/>
      <c r="H29" s="163"/>
      <c r="I29" s="148">
        <f>SUM(I28:I28)</f>
        <v>22332.185127616598</v>
      </c>
      <c r="K29" s="15"/>
    </row>
    <row r="30" spans="1:11" ht="20.100000000000001" customHeight="1">
      <c r="A30" s="19">
        <v>5</v>
      </c>
      <c r="B30" s="159" t="s">
        <v>104</v>
      </c>
      <c r="C30" s="159"/>
      <c r="D30" s="159"/>
      <c r="E30" s="159"/>
      <c r="F30" s="159"/>
      <c r="G30" s="159"/>
      <c r="H30" s="159"/>
      <c r="I30" s="160"/>
      <c r="K30" s="12"/>
    </row>
    <row r="31" spans="1:11" s="2" customFormat="1" ht="39.950000000000003" customHeight="1">
      <c r="A31" s="127" t="s">
        <v>111</v>
      </c>
      <c r="B31" s="128">
        <v>99814</v>
      </c>
      <c r="C31" s="128" t="s">
        <v>26</v>
      </c>
      <c r="D31" s="17" t="s">
        <v>90</v>
      </c>
      <c r="E31" s="125" t="s">
        <v>29</v>
      </c>
      <c r="F31" s="153">
        <f>Quantitativo!D24</f>
        <v>452.41000000000008</v>
      </c>
      <c r="G31" s="154">
        <v>1.19</v>
      </c>
      <c r="H31" s="155">
        <f>G31*F31</f>
        <v>538.36790000000008</v>
      </c>
      <c r="I31" s="147">
        <f t="shared" si="1"/>
        <v>699.0076517189641</v>
      </c>
      <c r="K31" s="126"/>
    </row>
    <row r="32" spans="1:11" s="2" customFormat="1" ht="39.950000000000003" customHeight="1">
      <c r="A32" s="127" t="s">
        <v>112</v>
      </c>
      <c r="B32" s="128">
        <v>72815</v>
      </c>
      <c r="C32" s="128" t="s">
        <v>26</v>
      </c>
      <c r="D32" s="17" t="s">
        <v>100</v>
      </c>
      <c r="E32" s="125" t="s">
        <v>29</v>
      </c>
      <c r="F32" s="153">
        <f>Quantitativo!D25</f>
        <v>452.41000000000008</v>
      </c>
      <c r="G32" s="154">
        <v>16.97</v>
      </c>
      <c r="H32" s="155">
        <f t="shared" si="0"/>
        <v>7677.3977000000004</v>
      </c>
      <c r="I32" s="147">
        <f t="shared" si="1"/>
        <v>9968.2015543452253</v>
      </c>
      <c r="K32" s="126"/>
    </row>
    <row r="33" spans="1:11" s="2" customFormat="1" ht="39.950000000000003" customHeight="1">
      <c r="A33" s="127" t="s">
        <v>113</v>
      </c>
      <c r="B33" s="128">
        <v>41595</v>
      </c>
      <c r="C33" s="128" t="s">
        <v>26</v>
      </c>
      <c r="D33" s="17" t="s">
        <v>101</v>
      </c>
      <c r="E33" s="125" t="s">
        <v>30</v>
      </c>
      <c r="F33" s="153">
        <f>Quantitativo!D26</f>
        <v>300</v>
      </c>
      <c r="G33" s="154">
        <v>9.0399999999999991</v>
      </c>
      <c r="H33" s="155">
        <f t="shared" si="0"/>
        <v>2711.9999999999995</v>
      </c>
      <c r="I33" s="147">
        <f t="shared" si="1"/>
        <v>3521.2143061683837</v>
      </c>
      <c r="K33" s="126"/>
    </row>
    <row r="34" spans="1:11" s="2" customFormat="1" ht="39.950000000000003" customHeight="1">
      <c r="A34" s="127" t="s">
        <v>115</v>
      </c>
      <c r="B34" s="128" t="s">
        <v>119</v>
      </c>
      <c r="C34" s="146" t="s">
        <v>121</v>
      </c>
      <c r="D34" s="17" t="s">
        <v>141</v>
      </c>
      <c r="E34" s="125" t="s">
        <v>2</v>
      </c>
      <c r="F34" s="153">
        <v>12</v>
      </c>
      <c r="G34" s="154">
        <v>180</v>
      </c>
      <c r="H34" s="155">
        <f t="shared" si="0"/>
        <v>2160</v>
      </c>
      <c r="I34" s="147">
        <f t="shared" ref="I34" si="8">H34+H34*$I$11</f>
        <v>2804.5069695146426</v>
      </c>
      <c r="K34" s="126"/>
    </row>
    <row r="35" spans="1:11" ht="30" customHeight="1">
      <c r="A35" s="214" t="s">
        <v>14</v>
      </c>
      <c r="B35" s="215"/>
      <c r="C35" s="215"/>
      <c r="D35" s="215"/>
      <c r="E35" s="215"/>
      <c r="F35" s="215"/>
      <c r="G35" s="215"/>
      <c r="H35" s="215"/>
      <c r="I35" s="149">
        <f>SUM(I31:I34)</f>
        <v>16992.930481747215</v>
      </c>
      <c r="K35" s="15"/>
    </row>
    <row r="36" spans="1:11" ht="30" customHeight="1">
      <c r="A36" s="202" t="s">
        <v>17</v>
      </c>
      <c r="B36" s="203"/>
      <c r="C36" s="203"/>
      <c r="D36" s="203"/>
      <c r="E36" s="203"/>
      <c r="F36" s="203"/>
      <c r="G36" s="203"/>
      <c r="H36" s="204"/>
      <c r="I36" s="150">
        <f>SUM(I14+I19+I26+I29+I35)</f>
        <v>71280.259847588808</v>
      </c>
      <c r="K36" s="10"/>
    </row>
    <row r="37" spans="1:11" ht="60" customHeight="1">
      <c r="A37" s="199" t="s">
        <v>143</v>
      </c>
      <c r="B37" s="200"/>
      <c r="C37" s="200"/>
      <c r="D37" s="200"/>
      <c r="E37" s="200"/>
      <c r="F37" s="200"/>
      <c r="G37" s="200"/>
      <c r="H37" s="200"/>
      <c r="I37" s="201"/>
    </row>
    <row r="38" spans="1:11" ht="15">
      <c r="A38" s="216" t="s">
        <v>59</v>
      </c>
      <c r="B38" s="217"/>
      <c r="C38" s="217"/>
      <c r="D38" s="217"/>
      <c r="E38" s="218" t="s">
        <v>60</v>
      </c>
      <c r="F38" s="219"/>
      <c r="G38" s="219"/>
      <c r="H38" s="93"/>
      <c r="I38" s="94"/>
    </row>
    <row r="39" spans="1:11" ht="15.75">
      <c r="A39" s="222" t="s">
        <v>41</v>
      </c>
      <c r="B39" s="220"/>
      <c r="C39" s="220"/>
      <c r="D39" s="220"/>
      <c r="E39" s="220" t="s">
        <v>38</v>
      </c>
      <c r="F39" s="220"/>
      <c r="G39" s="220"/>
      <c r="H39" s="96"/>
      <c r="I39" s="22"/>
    </row>
    <row r="40" spans="1:11" ht="18" customHeight="1" thickBot="1">
      <c r="A40" s="223" t="s">
        <v>40</v>
      </c>
      <c r="B40" s="221"/>
      <c r="C40" s="221"/>
      <c r="D40" s="221"/>
      <c r="E40" s="221" t="s">
        <v>39</v>
      </c>
      <c r="F40" s="221"/>
      <c r="G40" s="221"/>
      <c r="H40" s="97"/>
      <c r="I40" s="23"/>
    </row>
    <row r="41" spans="1:11" ht="35.1" customHeight="1">
      <c r="A41" s="2"/>
      <c r="B41" s="2"/>
      <c r="C41" s="2"/>
      <c r="D41" s="2"/>
      <c r="E41" s="2"/>
      <c r="F41" s="4"/>
      <c r="G41" s="4"/>
      <c r="H41" s="4"/>
      <c r="I41" s="4"/>
    </row>
    <row r="42" spans="1:11" ht="35.1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11" ht="35.1" customHeight="1">
      <c r="A43" s="2"/>
      <c r="B43" s="2"/>
      <c r="C43" s="2"/>
      <c r="D43" s="2"/>
      <c r="E43" s="2"/>
      <c r="F43" s="4"/>
      <c r="G43" s="4"/>
      <c r="H43" s="4"/>
      <c r="I43" s="4"/>
    </row>
    <row r="44" spans="1:11" ht="39.950000000000003" customHeight="1">
      <c r="A44" s="2"/>
      <c r="B44" s="2"/>
      <c r="C44" s="2"/>
      <c r="D44" s="2"/>
      <c r="E44" s="2"/>
      <c r="F44" s="4"/>
      <c r="G44" s="4"/>
      <c r="H44" s="4"/>
      <c r="I44" s="4"/>
    </row>
    <row r="45" spans="1:11" ht="30" customHeight="1">
      <c r="A45" s="2"/>
      <c r="B45" s="2"/>
      <c r="C45" s="2"/>
      <c r="D45" s="2"/>
      <c r="E45" s="2"/>
      <c r="F45" s="4"/>
      <c r="G45" s="4"/>
      <c r="H45" s="4"/>
      <c r="I45" s="4"/>
    </row>
    <row r="46" spans="1:11" ht="39.950000000000003" customHeight="1">
      <c r="A46" s="2"/>
      <c r="B46" s="2"/>
      <c r="C46" s="2"/>
      <c r="D46" s="2"/>
      <c r="E46" s="2"/>
      <c r="F46" s="4"/>
      <c r="G46" s="4"/>
      <c r="H46" s="4"/>
      <c r="I46" s="4"/>
    </row>
    <row r="47" spans="1:11" ht="35.1" customHeight="1"/>
    <row r="48" spans="1:11" ht="35.1" customHeight="1"/>
    <row r="49" ht="35.1" customHeight="1"/>
    <row r="50" ht="35.1" customHeight="1"/>
    <row r="51" ht="39.950000000000003" customHeight="1"/>
    <row r="52" ht="30" customHeight="1"/>
    <row r="53" ht="39.950000000000003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9.950000000000003" customHeight="1"/>
    <row r="65" ht="30" customHeight="1"/>
    <row r="66" ht="39.950000000000003" customHeight="1"/>
    <row r="67" ht="35.1" customHeight="1"/>
    <row r="71" ht="35.1" customHeight="1"/>
    <row r="72" ht="35.1" customHeight="1"/>
    <row r="73" ht="39.950000000000003" customHeight="1"/>
    <row r="74" ht="36.75" customHeight="1"/>
    <row r="75" ht="39.950000000000003" customHeight="1"/>
    <row r="76" ht="35.1" customHeight="1"/>
    <row r="77" ht="35.1" customHeight="1"/>
    <row r="78" ht="39.950000000000003" customHeight="1"/>
    <row r="79" ht="38.25" customHeight="1"/>
    <row r="80" ht="39.950000000000003" customHeight="1"/>
    <row r="81" ht="35.1" customHeight="1"/>
    <row r="82" ht="35.1" customHeight="1"/>
    <row r="83" ht="35.1" customHeight="1"/>
    <row r="84" ht="35.1" customHeight="1"/>
    <row r="85" ht="38.25" customHeight="1"/>
    <row r="86" ht="39.950000000000003" customHeight="1"/>
    <row r="87" ht="35.1" customHeight="1"/>
    <row r="88" ht="35.1" customHeight="1"/>
    <row r="89" ht="35.1" customHeight="1"/>
    <row r="90" ht="35.1" customHeight="1"/>
    <row r="91" ht="35.1" customHeight="1"/>
    <row r="92" ht="39.950000000000003" customHeight="1"/>
    <row r="93" ht="30" customHeight="1"/>
    <row r="94" ht="39.950000000000003" customHeight="1"/>
    <row r="95" ht="35.1" customHeight="1"/>
    <row r="97" ht="35.1" customHeight="1"/>
    <row r="98" ht="35.1" customHeight="1"/>
    <row r="102" ht="61.5" customHeight="1"/>
    <row r="103" ht="35.1" customHeight="1"/>
    <row r="104" ht="39.950000000000003" customHeight="1"/>
    <row r="105" ht="30" customHeight="1"/>
    <row r="106" ht="39.950000000000003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spans="6:9" ht="39.950000000000003" customHeight="1">
      <c r="F113" s="3"/>
      <c r="G113" s="3"/>
      <c r="H113" s="3"/>
      <c r="I113" s="3"/>
    </row>
    <row r="114" spans="6:9" ht="30" customHeight="1">
      <c r="F114" s="3"/>
      <c r="G114" s="3"/>
      <c r="H114" s="3"/>
      <c r="I114" s="3"/>
    </row>
    <row r="115" spans="6:9" ht="39.950000000000003" customHeight="1">
      <c r="F115" s="3"/>
      <c r="G115" s="3"/>
      <c r="H115" s="3"/>
      <c r="I115" s="3"/>
    </row>
    <row r="116" spans="6:9" ht="35.1" customHeight="1">
      <c r="F116" s="3"/>
      <c r="G116" s="3"/>
      <c r="H116" s="3"/>
      <c r="I116" s="3"/>
    </row>
    <row r="117" spans="6:9" ht="35.1" customHeight="1">
      <c r="F117" s="3"/>
      <c r="G117" s="3"/>
      <c r="H117" s="3"/>
      <c r="I117" s="3"/>
    </row>
    <row r="118" spans="6:9" ht="35.1" customHeight="1">
      <c r="F118" s="3"/>
      <c r="G118" s="3"/>
      <c r="H118" s="3"/>
      <c r="I118" s="3"/>
    </row>
    <row r="119" spans="6:9" ht="35.1" customHeight="1">
      <c r="F119" s="3"/>
      <c r="G119" s="3"/>
      <c r="H119" s="3"/>
      <c r="I119" s="3"/>
    </row>
    <row r="120" spans="6:9" ht="35.1" customHeight="1">
      <c r="F120" s="3"/>
      <c r="G120" s="3"/>
      <c r="H120" s="3"/>
      <c r="I120" s="3"/>
    </row>
    <row r="121" spans="6:9" ht="35.1" customHeight="1">
      <c r="F121" s="3"/>
      <c r="G121" s="3"/>
      <c r="H121" s="3"/>
      <c r="I121" s="3"/>
    </row>
    <row r="122" spans="6:9" ht="39.950000000000003" customHeight="1">
      <c r="F122" s="3"/>
      <c r="G122" s="3"/>
      <c r="H122" s="3"/>
      <c r="I122" s="3"/>
    </row>
    <row r="123" spans="6:9" ht="30" customHeight="1">
      <c r="F123" s="3"/>
      <c r="G123" s="3"/>
      <c r="H123" s="3"/>
      <c r="I123" s="3"/>
    </row>
    <row r="124" spans="6:9" ht="39.950000000000003" customHeight="1">
      <c r="F124" s="3"/>
      <c r="G124" s="3"/>
      <c r="H124" s="3"/>
      <c r="I124" s="3"/>
    </row>
    <row r="125" spans="6:9" ht="35.1" customHeight="1">
      <c r="F125" s="3"/>
      <c r="G125" s="3"/>
      <c r="H125" s="3"/>
      <c r="I125" s="3"/>
    </row>
    <row r="126" spans="6:9" ht="35.1" customHeight="1">
      <c r="F126" s="3"/>
      <c r="G126" s="3"/>
      <c r="H126" s="3"/>
      <c r="I126" s="3"/>
    </row>
    <row r="127" spans="6:9" ht="35.1" customHeight="1">
      <c r="F127" s="3"/>
      <c r="G127" s="3"/>
      <c r="H127" s="3"/>
      <c r="I127" s="3"/>
    </row>
    <row r="128" spans="6:9" ht="35.1" customHeight="1">
      <c r="F128" s="3"/>
      <c r="G128" s="3"/>
      <c r="H128" s="3"/>
      <c r="I128" s="3"/>
    </row>
    <row r="129" spans="1:12" s="6" customFormat="1" ht="35.1" customHeight="1">
      <c r="A129" s="3"/>
      <c r="B129" s="3"/>
      <c r="C129" s="3"/>
      <c r="D129" s="3"/>
      <c r="E129" s="3"/>
      <c r="F129" s="3"/>
      <c r="G129" s="3"/>
      <c r="H129" s="3"/>
      <c r="I129" s="3"/>
      <c r="J129" s="7"/>
      <c r="K129" s="13"/>
      <c r="L129" s="7"/>
    </row>
    <row r="130" spans="1:12" ht="35.1" customHeight="1">
      <c r="F130" s="3"/>
      <c r="G130" s="3"/>
      <c r="H130" s="3"/>
      <c r="I130" s="3"/>
    </row>
    <row r="131" spans="1:12" ht="39.950000000000003" customHeight="1">
      <c r="F131" s="3"/>
      <c r="G131" s="3"/>
      <c r="H131" s="3"/>
      <c r="I131" s="3"/>
    </row>
    <row r="132" spans="1:12" ht="36.75" customHeight="1">
      <c r="F132" s="3"/>
      <c r="G132" s="3"/>
      <c r="H132" s="3"/>
      <c r="I132" s="3"/>
    </row>
    <row r="133" spans="1:12" ht="39.950000000000003" customHeight="1">
      <c r="F133" s="3"/>
      <c r="G133" s="3"/>
      <c r="H133" s="3"/>
      <c r="I133" s="3"/>
    </row>
    <row r="134" spans="1:12" ht="35.1" customHeight="1">
      <c r="F134" s="3"/>
      <c r="G134" s="3"/>
      <c r="H134" s="3"/>
      <c r="I134" s="3"/>
    </row>
    <row r="135" spans="1:12" ht="39.950000000000003" customHeight="1">
      <c r="F135" s="3"/>
      <c r="G135" s="3"/>
      <c r="H135" s="3"/>
      <c r="I135" s="3"/>
    </row>
    <row r="136" spans="1:12" ht="39.950000000000003" customHeight="1">
      <c r="F136" s="3"/>
      <c r="G136" s="3"/>
      <c r="H136" s="3"/>
      <c r="I136" s="3"/>
    </row>
    <row r="137" spans="1:12" ht="30" customHeight="1">
      <c r="F137" s="3"/>
      <c r="G137" s="3"/>
      <c r="H137" s="3"/>
      <c r="I137" s="3"/>
    </row>
    <row r="138" spans="1:12" ht="35.25" customHeight="1">
      <c r="F138" s="3"/>
      <c r="G138" s="3"/>
      <c r="H138" s="3"/>
      <c r="I138" s="3"/>
    </row>
    <row r="139" spans="1:12" ht="30" customHeight="1">
      <c r="F139" s="3"/>
      <c r="G139" s="3"/>
      <c r="H139" s="3"/>
      <c r="I139" s="3"/>
    </row>
    <row r="140" spans="1:12" ht="30" customHeight="1">
      <c r="F140" s="3"/>
      <c r="G140" s="3"/>
      <c r="H140" s="3"/>
      <c r="I140" s="3"/>
    </row>
    <row r="141" spans="1:12" ht="30" customHeight="1">
      <c r="F141" s="3"/>
      <c r="G141" s="3"/>
      <c r="H141" s="3"/>
      <c r="I141" s="3"/>
    </row>
    <row r="142" spans="1:12" ht="30" customHeight="1">
      <c r="F142" s="3"/>
      <c r="G142" s="3"/>
      <c r="H142" s="3"/>
      <c r="I142" s="3"/>
    </row>
    <row r="143" spans="1:12" ht="30" customHeight="1">
      <c r="F143" s="3"/>
      <c r="G143" s="3"/>
      <c r="H143" s="3"/>
      <c r="I143" s="3"/>
    </row>
    <row r="144" spans="1:12" ht="30" customHeight="1">
      <c r="F144" s="3"/>
      <c r="G144" s="3"/>
      <c r="H144" s="3"/>
      <c r="I144" s="3"/>
    </row>
    <row r="145" spans="6:9" ht="30" customHeight="1">
      <c r="F145" s="3"/>
      <c r="G145" s="3"/>
      <c r="H145" s="3"/>
      <c r="I145" s="3"/>
    </row>
    <row r="146" spans="6:9" ht="30" customHeight="1">
      <c r="F146" s="3"/>
      <c r="G146" s="3"/>
      <c r="H146" s="3"/>
      <c r="I146" s="3"/>
    </row>
    <row r="147" spans="6:9" ht="30" customHeight="1">
      <c r="F147" s="3"/>
      <c r="G147" s="3"/>
      <c r="H147" s="3"/>
      <c r="I147" s="3"/>
    </row>
    <row r="148" spans="6:9" ht="30" customHeight="1">
      <c r="F148" s="3"/>
      <c r="G148" s="3"/>
      <c r="H148" s="3"/>
      <c r="I148" s="3"/>
    </row>
    <row r="149" spans="6:9" ht="30" customHeight="1">
      <c r="F149" s="3"/>
      <c r="G149" s="3"/>
      <c r="H149" s="3"/>
      <c r="I149" s="3"/>
    </row>
    <row r="150" spans="6:9" ht="30" customHeight="1">
      <c r="F150" s="3"/>
      <c r="G150" s="3"/>
      <c r="H150" s="3"/>
      <c r="I150" s="3"/>
    </row>
    <row r="151" spans="6:9" ht="42" customHeight="1">
      <c r="F151" s="3"/>
      <c r="G151" s="3"/>
      <c r="H151" s="3"/>
      <c r="I151" s="3"/>
    </row>
    <row r="152" spans="6:9" ht="42" customHeight="1">
      <c r="F152" s="3"/>
      <c r="G152" s="3"/>
      <c r="H152" s="3"/>
      <c r="I152" s="3"/>
    </row>
    <row r="153" spans="6:9" ht="42" customHeight="1">
      <c r="F153" s="3"/>
      <c r="G153" s="3"/>
      <c r="H153" s="3"/>
      <c r="I153" s="3"/>
    </row>
    <row r="154" spans="6:9" ht="23.1" customHeight="1">
      <c r="F154" s="3"/>
      <c r="G154" s="3"/>
      <c r="H154" s="3"/>
      <c r="I154" s="3"/>
    </row>
    <row r="155" spans="6:9" ht="23.1" customHeight="1">
      <c r="F155" s="3"/>
      <c r="G155" s="3"/>
      <c r="H155" s="3"/>
      <c r="I155" s="3"/>
    </row>
    <row r="156" spans="6:9" ht="23.1" customHeight="1">
      <c r="F156" s="3"/>
      <c r="G156" s="3"/>
      <c r="H156" s="3"/>
      <c r="I156" s="3"/>
    </row>
    <row r="157" spans="6:9" ht="27.75" customHeight="1">
      <c r="F157" s="3"/>
      <c r="G157" s="3"/>
      <c r="H157" s="3"/>
      <c r="I157" s="3"/>
    </row>
    <row r="158" spans="6:9" ht="23.1" customHeight="1">
      <c r="F158" s="3"/>
      <c r="G158" s="3"/>
      <c r="H158" s="3"/>
      <c r="I158" s="3"/>
    </row>
    <row r="159" spans="6:9" ht="23.1" customHeight="1">
      <c r="F159" s="3"/>
      <c r="G159" s="3"/>
      <c r="H159" s="3"/>
      <c r="I159" s="3"/>
    </row>
    <row r="160" spans="6:9" ht="23.1" customHeight="1">
      <c r="F160" s="3"/>
      <c r="G160" s="3"/>
      <c r="H160" s="3"/>
      <c r="I160" s="3"/>
    </row>
    <row r="161" spans="6:9" ht="23.1" customHeight="1">
      <c r="F161" s="3"/>
      <c r="G161" s="3"/>
      <c r="H161" s="3"/>
      <c r="I161" s="3"/>
    </row>
    <row r="162" spans="6:9" ht="23.1" customHeight="1">
      <c r="F162" s="3"/>
      <c r="G162" s="3"/>
      <c r="H162" s="3"/>
      <c r="I162" s="3"/>
    </row>
    <row r="163" spans="6:9" ht="23.1" customHeight="1">
      <c r="F163" s="3"/>
      <c r="G163" s="3"/>
      <c r="H163" s="3"/>
      <c r="I163" s="3"/>
    </row>
    <row r="164" spans="6:9" ht="23.1" customHeight="1">
      <c r="F164" s="3"/>
      <c r="G164" s="3"/>
      <c r="H164" s="3"/>
      <c r="I164" s="3"/>
    </row>
    <row r="165" spans="6:9" ht="31.5" customHeight="1">
      <c r="F165" s="3"/>
      <c r="G165" s="3"/>
      <c r="H165" s="3"/>
      <c r="I165" s="3"/>
    </row>
    <row r="166" spans="6:9" ht="31.5" customHeight="1">
      <c r="F166" s="3"/>
      <c r="G166" s="3"/>
      <c r="H166" s="3"/>
      <c r="I166" s="3"/>
    </row>
    <row r="167" spans="6:9" ht="31.5" customHeight="1">
      <c r="F167" s="3"/>
      <c r="G167" s="3"/>
      <c r="H167" s="3"/>
      <c r="I167" s="3"/>
    </row>
    <row r="168" spans="6:9" ht="27" customHeight="1">
      <c r="F168" s="3"/>
      <c r="G168" s="3"/>
      <c r="H168" s="3"/>
      <c r="I168" s="3"/>
    </row>
    <row r="169" spans="6:9" ht="25.5" customHeight="1">
      <c r="F169" s="3"/>
      <c r="G169" s="3"/>
      <c r="H169" s="3"/>
      <c r="I169" s="3"/>
    </row>
    <row r="170" spans="6:9" ht="42.75" customHeight="1">
      <c r="F170" s="3"/>
      <c r="G170" s="3"/>
      <c r="H170" s="3"/>
      <c r="I170" s="3"/>
    </row>
    <row r="171" spans="6:9" ht="45.75" customHeight="1">
      <c r="F171" s="3"/>
      <c r="G171" s="3"/>
      <c r="H171" s="3"/>
      <c r="I171" s="3"/>
    </row>
    <row r="172" spans="6:9" ht="45.75" customHeight="1">
      <c r="F172" s="3"/>
      <c r="G172" s="3"/>
      <c r="H172" s="3"/>
      <c r="I172" s="3"/>
    </row>
    <row r="173" spans="6:9" ht="32.25" customHeight="1">
      <c r="F173" s="3"/>
      <c r="G173" s="3"/>
      <c r="H173" s="3"/>
      <c r="I173" s="3"/>
    </row>
    <row r="174" spans="6:9" ht="33.75" customHeight="1">
      <c r="F174" s="3"/>
      <c r="G174" s="3"/>
      <c r="H174" s="3"/>
      <c r="I174" s="3"/>
    </row>
    <row r="175" spans="6:9">
      <c r="F175" s="3"/>
      <c r="G175" s="3"/>
      <c r="H175" s="3"/>
      <c r="I175" s="3"/>
    </row>
    <row r="176" spans="6:9" ht="29.25" customHeight="1">
      <c r="F176" s="3"/>
      <c r="G176" s="3"/>
      <c r="H176" s="3"/>
      <c r="I176" s="3"/>
    </row>
    <row r="177" spans="6:9" ht="29.25" customHeight="1">
      <c r="F177" s="3"/>
      <c r="G177" s="3"/>
      <c r="H177" s="3"/>
      <c r="I177" s="3"/>
    </row>
    <row r="178" spans="6:9" ht="29.25" customHeight="1">
      <c r="F178" s="3"/>
      <c r="G178" s="3"/>
      <c r="H178" s="3"/>
      <c r="I178" s="3"/>
    </row>
    <row r="179" spans="6:9">
      <c r="F179" s="3"/>
      <c r="G179" s="3"/>
      <c r="H179" s="3"/>
      <c r="I179" s="3"/>
    </row>
    <row r="180" spans="6:9" ht="62.25" customHeight="1">
      <c r="F180" s="3"/>
      <c r="G180" s="3"/>
      <c r="H180" s="3"/>
      <c r="I180" s="3"/>
    </row>
    <row r="181" spans="6:9">
      <c r="F181" s="3"/>
      <c r="G181" s="3"/>
      <c r="H181" s="3"/>
      <c r="I181" s="3"/>
    </row>
    <row r="182" spans="6:9">
      <c r="F182" s="3"/>
      <c r="G182" s="3"/>
      <c r="H182" s="3"/>
      <c r="I182" s="3"/>
    </row>
    <row r="183" spans="6:9">
      <c r="F183" s="3"/>
      <c r="G183" s="3"/>
      <c r="H183" s="3"/>
      <c r="I183" s="3"/>
    </row>
    <row r="184" spans="6:9" ht="25.5" customHeight="1">
      <c r="F184" s="3"/>
      <c r="G184" s="3"/>
      <c r="H184" s="3"/>
      <c r="I184" s="3"/>
    </row>
    <row r="185" spans="6:9" ht="23.1" customHeight="1">
      <c r="F185" s="3"/>
      <c r="G185" s="3"/>
      <c r="H185" s="3"/>
      <c r="I185" s="3"/>
    </row>
    <row r="186" spans="6:9" ht="23.1" customHeight="1">
      <c r="F186" s="3"/>
      <c r="G186" s="3"/>
      <c r="H186" s="3"/>
      <c r="I186" s="3"/>
    </row>
    <row r="187" spans="6:9" ht="23.1" customHeight="1">
      <c r="F187" s="3"/>
      <c r="G187" s="3"/>
      <c r="H187" s="3"/>
      <c r="I187" s="3"/>
    </row>
    <row r="188" spans="6:9" ht="23.1" customHeight="1">
      <c r="F188" s="3"/>
      <c r="G188" s="3"/>
      <c r="H188" s="3"/>
      <c r="I188" s="3"/>
    </row>
    <row r="189" spans="6:9" ht="23.1" customHeight="1">
      <c r="F189" s="3"/>
      <c r="G189" s="3"/>
      <c r="H189" s="3"/>
      <c r="I189" s="3"/>
    </row>
    <row r="190" spans="6:9" ht="23.1" customHeight="1">
      <c r="F190" s="3"/>
      <c r="G190" s="3"/>
      <c r="H190" s="3"/>
      <c r="I190" s="3"/>
    </row>
    <row r="191" spans="6:9" ht="23.1" customHeight="1">
      <c r="F191" s="3"/>
      <c r="G191" s="3"/>
      <c r="H191" s="3"/>
      <c r="I191" s="3"/>
    </row>
    <row r="192" spans="6:9" ht="25.5" customHeight="1">
      <c r="F192" s="3"/>
      <c r="G192" s="3"/>
      <c r="H192" s="3"/>
      <c r="I192" s="3"/>
    </row>
    <row r="193" spans="6:9" ht="23.1" customHeight="1">
      <c r="F193" s="3"/>
      <c r="G193" s="3"/>
      <c r="H193" s="3"/>
      <c r="I193" s="3"/>
    </row>
    <row r="194" spans="6:9" ht="23.1" customHeight="1">
      <c r="F194" s="3"/>
      <c r="G194" s="3"/>
      <c r="H194" s="3"/>
      <c r="I194" s="3"/>
    </row>
    <row r="195" spans="6:9" ht="34.5" customHeight="1">
      <c r="F195" s="3"/>
      <c r="G195" s="3"/>
      <c r="H195" s="3"/>
      <c r="I195" s="3"/>
    </row>
    <row r="196" spans="6:9" ht="23.1" customHeight="1">
      <c r="F196" s="3"/>
      <c r="G196" s="3"/>
      <c r="H196" s="3"/>
      <c r="I196" s="3"/>
    </row>
    <row r="197" spans="6:9" ht="23.1" customHeight="1">
      <c r="F197" s="3"/>
      <c r="G197" s="3"/>
      <c r="H197" s="3"/>
      <c r="I197" s="3"/>
    </row>
    <row r="198" spans="6:9" ht="23.1" customHeight="1">
      <c r="F198" s="3"/>
      <c r="G198" s="3"/>
      <c r="H198" s="3"/>
      <c r="I198" s="3"/>
    </row>
    <row r="199" spans="6:9" ht="40.5" customHeight="1">
      <c r="F199" s="3"/>
      <c r="G199" s="3"/>
      <c r="H199" s="3"/>
      <c r="I199" s="3"/>
    </row>
    <row r="200" spans="6:9" ht="45.75" customHeight="1">
      <c r="F200" s="3"/>
      <c r="G200" s="3"/>
      <c r="H200" s="3"/>
      <c r="I200" s="3"/>
    </row>
    <row r="201" spans="6:9" ht="37.5" customHeight="1">
      <c r="F201" s="3"/>
      <c r="G201" s="3"/>
      <c r="H201" s="3"/>
      <c r="I201" s="3"/>
    </row>
    <row r="202" spans="6:9" ht="37.5" customHeight="1">
      <c r="F202" s="3"/>
      <c r="G202" s="3"/>
      <c r="H202" s="3"/>
      <c r="I202" s="3"/>
    </row>
    <row r="203" spans="6:9" ht="42" customHeight="1">
      <c r="F203" s="3"/>
      <c r="G203" s="3"/>
      <c r="H203" s="3"/>
      <c r="I203" s="3"/>
    </row>
    <row r="204" spans="6:9" ht="36" customHeight="1">
      <c r="F204" s="3"/>
      <c r="G204" s="3"/>
      <c r="H204" s="3"/>
      <c r="I204" s="3"/>
    </row>
    <row r="205" spans="6:9" ht="45.75" customHeight="1">
      <c r="F205" s="3"/>
      <c r="G205" s="3"/>
      <c r="H205" s="3"/>
      <c r="I205" s="3"/>
    </row>
    <row r="206" spans="6:9" ht="45.75" customHeight="1">
      <c r="F206" s="3"/>
      <c r="G206" s="3"/>
      <c r="H206" s="3"/>
      <c r="I206" s="3"/>
    </row>
    <row r="207" spans="6:9" ht="33.75" customHeight="1">
      <c r="F207" s="3"/>
      <c r="G207" s="3"/>
      <c r="H207" s="3"/>
      <c r="I207" s="3"/>
    </row>
    <row r="208" spans="6:9" ht="23.1" customHeight="1">
      <c r="F208" s="3"/>
      <c r="G208" s="3"/>
      <c r="H208" s="3"/>
      <c r="I208" s="3"/>
    </row>
    <row r="209" spans="6:12" ht="23.1" customHeight="1">
      <c r="F209" s="3"/>
      <c r="G209" s="3"/>
      <c r="H209" s="3"/>
      <c r="I209" s="3"/>
    </row>
    <row r="210" spans="6:12" ht="36.75" customHeight="1">
      <c r="F210" s="3"/>
      <c r="G210" s="3"/>
      <c r="H210" s="3"/>
      <c r="I210" s="3"/>
    </row>
    <row r="211" spans="6:12" ht="39.75" customHeight="1">
      <c r="F211" s="3"/>
      <c r="G211" s="3"/>
      <c r="H211" s="3"/>
      <c r="I211" s="3"/>
    </row>
    <row r="212" spans="6:12" ht="30" customHeight="1">
      <c r="F212" s="3"/>
      <c r="G212" s="3"/>
      <c r="H212" s="3"/>
      <c r="I212" s="3"/>
    </row>
    <row r="213" spans="6:12" ht="31.5" customHeight="1">
      <c r="F213" s="3"/>
      <c r="G213" s="3"/>
      <c r="H213" s="3"/>
      <c r="I213" s="3"/>
    </row>
    <row r="214" spans="6:12" ht="32.25" customHeight="1">
      <c r="F214" s="3"/>
      <c r="G214" s="3"/>
      <c r="H214" s="3"/>
      <c r="I214" s="3"/>
    </row>
    <row r="215" spans="6:12" ht="35.25" customHeight="1">
      <c r="F215" s="3"/>
      <c r="G215" s="3"/>
      <c r="H215" s="3"/>
      <c r="I215" s="3"/>
    </row>
    <row r="216" spans="6:12" ht="23.1" customHeight="1">
      <c r="F216" s="3"/>
      <c r="G216" s="3"/>
      <c r="H216" s="3"/>
      <c r="I216" s="3"/>
    </row>
    <row r="217" spans="6:12" ht="23.1" customHeight="1">
      <c r="F217" s="3"/>
      <c r="G217" s="3"/>
      <c r="H217" s="3"/>
      <c r="I217" s="3"/>
    </row>
    <row r="218" spans="6:12" ht="47.25" customHeight="1">
      <c r="F218" s="3"/>
      <c r="G218" s="3"/>
      <c r="H218" s="3"/>
      <c r="I218" s="3"/>
    </row>
    <row r="219" spans="6:12" ht="46.5" customHeight="1">
      <c r="F219" s="3"/>
      <c r="G219" s="3"/>
      <c r="H219" s="3"/>
      <c r="I219" s="3"/>
      <c r="J219" s="1"/>
      <c r="K219" s="14"/>
      <c r="L219" s="1"/>
    </row>
    <row r="220" spans="6:12" ht="23.1" customHeight="1">
      <c r="F220" s="3"/>
      <c r="G220" s="3"/>
      <c r="H220" s="3"/>
      <c r="I220" s="3"/>
      <c r="J220" s="1"/>
      <c r="K220" s="14"/>
      <c r="L220" s="1"/>
    </row>
    <row r="221" spans="6:12" ht="23.1" customHeight="1">
      <c r="F221" s="3"/>
      <c r="G221" s="3"/>
      <c r="H221" s="3"/>
      <c r="I221" s="3"/>
      <c r="J221" s="1"/>
      <c r="K221" s="14"/>
      <c r="L221" s="1"/>
    </row>
    <row r="222" spans="6:12" ht="28.5" customHeight="1">
      <c r="F222" s="3"/>
      <c r="G222" s="3"/>
      <c r="H222" s="3"/>
      <c r="I222" s="3"/>
    </row>
    <row r="223" spans="6:12" ht="33" customHeight="1">
      <c r="F223" s="3"/>
      <c r="G223" s="3"/>
      <c r="H223" s="3"/>
      <c r="I223" s="3"/>
    </row>
    <row r="224" spans="6:12" ht="42" customHeight="1">
      <c r="F224" s="3"/>
      <c r="G224" s="3"/>
      <c r="H224" s="3"/>
      <c r="I224" s="3"/>
    </row>
    <row r="225" spans="6:9" ht="42" customHeight="1">
      <c r="F225" s="3"/>
      <c r="G225" s="3"/>
      <c r="H225" s="3"/>
      <c r="I225" s="3"/>
    </row>
    <row r="226" spans="6:9" ht="26.25" customHeight="1">
      <c r="F226" s="3"/>
      <c r="G226" s="3"/>
      <c r="H226" s="3"/>
      <c r="I226" s="3"/>
    </row>
    <row r="227" spans="6:9" ht="44.25" customHeight="1">
      <c r="F227" s="3"/>
      <c r="G227" s="3"/>
      <c r="H227" s="3"/>
      <c r="I227" s="3"/>
    </row>
    <row r="228" spans="6:9" ht="39" customHeight="1">
      <c r="F228" s="3"/>
      <c r="G228" s="3"/>
      <c r="H228" s="3"/>
      <c r="I228" s="3"/>
    </row>
    <row r="229" spans="6:9" ht="39" customHeight="1">
      <c r="F229" s="3"/>
      <c r="G229" s="3"/>
      <c r="H229" s="3"/>
      <c r="I229" s="3"/>
    </row>
    <row r="230" spans="6:9" ht="39" customHeight="1">
      <c r="F230" s="3"/>
      <c r="G230" s="3"/>
      <c r="H230" s="3"/>
      <c r="I230" s="3"/>
    </row>
    <row r="231" spans="6:9" ht="23.25" customHeight="1">
      <c r="F231" s="3"/>
      <c r="G231" s="3"/>
      <c r="H231" s="3"/>
      <c r="I231" s="3"/>
    </row>
    <row r="232" spans="6:9" ht="39" customHeight="1">
      <c r="F232" s="3"/>
      <c r="G232" s="3"/>
      <c r="H232" s="3"/>
      <c r="I232" s="3"/>
    </row>
    <row r="233" spans="6:9" ht="23.1" customHeight="1">
      <c r="F233" s="3"/>
      <c r="G233" s="3"/>
      <c r="H233" s="3"/>
      <c r="I233" s="3"/>
    </row>
    <row r="234" spans="6:9" ht="23.1" customHeight="1">
      <c r="F234" s="3"/>
      <c r="G234" s="3"/>
      <c r="H234" s="3"/>
      <c r="I234" s="3"/>
    </row>
    <row r="235" spans="6:9" ht="23.1" customHeight="1">
      <c r="F235" s="3"/>
      <c r="G235" s="3"/>
      <c r="H235" s="3"/>
      <c r="I235" s="3"/>
    </row>
    <row r="236" spans="6:9" ht="23.1" customHeight="1">
      <c r="F236" s="3"/>
      <c r="G236" s="3"/>
      <c r="H236" s="3"/>
      <c r="I236" s="3"/>
    </row>
    <row r="237" spans="6:9" ht="23.1" customHeight="1">
      <c r="F237" s="3"/>
      <c r="G237" s="3"/>
      <c r="H237" s="3"/>
      <c r="I237" s="3"/>
    </row>
    <row r="238" spans="6:9" ht="23.1" customHeight="1">
      <c r="F238" s="3"/>
      <c r="G238" s="3"/>
      <c r="H238" s="3"/>
      <c r="I238" s="3"/>
    </row>
    <row r="239" spans="6:9" ht="23.1" customHeight="1">
      <c r="F239" s="3"/>
      <c r="G239" s="3"/>
      <c r="H239" s="3"/>
      <c r="I239" s="3"/>
    </row>
    <row r="240" spans="6:9" ht="9.9499999999999993" customHeight="1">
      <c r="F240" s="3"/>
      <c r="G240" s="3"/>
      <c r="H240" s="3"/>
      <c r="I240" s="3"/>
    </row>
    <row r="241" spans="6:9" ht="9.9499999999999993" customHeight="1">
      <c r="F241" s="3"/>
      <c r="G241" s="3"/>
      <c r="H241" s="3"/>
      <c r="I241" s="3"/>
    </row>
    <row r="242" spans="6:9">
      <c r="F242" s="3"/>
      <c r="G242" s="3"/>
      <c r="H242" s="3"/>
      <c r="I242" s="3"/>
    </row>
    <row r="243" spans="6:9" ht="15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23.1" customHeight="1">
      <c r="F247" s="3"/>
      <c r="G247" s="3"/>
      <c r="H247" s="3"/>
      <c r="I247" s="3"/>
    </row>
    <row r="248" spans="6:9" ht="23.1" customHeight="1">
      <c r="F248" s="3"/>
      <c r="G248" s="3"/>
      <c r="H248" s="3"/>
      <c r="I248" s="3"/>
    </row>
    <row r="249" spans="6:9" ht="23.1" customHeight="1">
      <c r="F249" s="3"/>
      <c r="G249" s="3"/>
      <c r="H249" s="3"/>
      <c r="I249" s="3"/>
    </row>
    <row r="250" spans="6:9" ht="23.1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>
      <c r="F278" s="3"/>
      <c r="G278" s="3"/>
      <c r="H278" s="3"/>
      <c r="I278" s="3"/>
    </row>
    <row r="279" spans="6:9" ht="23.1" customHeight="1">
      <c r="F279" s="3"/>
      <c r="G279" s="3"/>
      <c r="H279" s="3"/>
      <c r="I279" s="3"/>
    </row>
    <row r="280" spans="6:9" ht="23.1" customHeight="1">
      <c r="F280" s="3"/>
      <c r="G280" s="3"/>
      <c r="H280" s="3"/>
      <c r="I280" s="3"/>
    </row>
    <row r="281" spans="6:9" ht="23.1" customHeight="1">
      <c r="F281" s="3"/>
      <c r="G281" s="3"/>
      <c r="H281" s="3"/>
      <c r="I281" s="3"/>
    </row>
    <row r="282" spans="6:9" ht="23.1" customHeight="1">
      <c r="F282" s="3"/>
      <c r="G282" s="3"/>
      <c r="H282" s="3"/>
      <c r="I282" s="3"/>
    </row>
    <row r="283" spans="6:9" ht="23.1" customHeight="1">
      <c r="F283" s="3"/>
      <c r="G283" s="3"/>
      <c r="H283" s="3"/>
      <c r="I283" s="3"/>
    </row>
    <row r="284" spans="6:9" ht="23.1" customHeight="1">
      <c r="F284" s="3"/>
      <c r="G284" s="3"/>
      <c r="H284" s="3"/>
      <c r="I284" s="3"/>
    </row>
    <row r="285" spans="6:9" ht="23.1" customHeight="1"/>
    <row r="286" spans="6:9" ht="23.1" customHeight="1"/>
    <row r="287" spans="6:9" ht="23.1" customHeight="1"/>
    <row r="288" spans="6:9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/>
    <row r="342" spans="6:9" ht="23.1" customHeight="1"/>
    <row r="343" spans="6:9" ht="23.1" customHeight="1"/>
    <row r="344" spans="6:9" ht="23.1" customHeight="1"/>
    <row r="345" spans="6:9" ht="23.1" customHeight="1"/>
    <row r="346" spans="6:9" ht="23.1" customHeight="1"/>
    <row r="347" spans="6:9" ht="23.1" customHeight="1"/>
    <row r="348" spans="6:9" ht="23.1" customHeight="1">
      <c r="F348" s="3"/>
      <c r="G348" s="3"/>
      <c r="H348" s="3"/>
      <c r="I348" s="3"/>
    </row>
    <row r="349" spans="6:9" ht="23.1" customHeight="1">
      <c r="F349" s="3"/>
      <c r="G349" s="3"/>
      <c r="H349" s="3"/>
      <c r="I349" s="3"/>
    </row>
    <row r="350" spans="6:9" ht="23.1" customHeight="1">
      <c r="F350" s="3"/>
      <c r="G350" s="3"/>
      <c r="H350" s="3"/>
      <c r="I350" s="3"/>
    </row>
    <row r="351" spans="6:9" ht="23.1" customHeight="1">
      <c r="F351" s="3"/>
      <c r="G351" s="3"/>
      <c r="H351" s="3"/>
      <c r="I351" s="3"/>
    </row>
    <row r="352" spans="6:9" ht="23.1" customHeight="1">
      <c r="F352" s="3"/>
      <c r="G352" s="3"/>
      <c r="H352" s="3"/>
      <c r="I352" s="3"/>
    </row>
    <row r="353" spans="6:9" ht="23.1" customHeight="1">
      <c r="F353" s="3"/>
      <c r="G353" s="3"/>
      <c r="H353" s="3"/>
      <c r="I353" s="3"/>
    </row>
    <row r="354" spans="6:9" ht="23.1" customHeight="1">
      <c r="F354" s="3"/>
      <c r="G354" s="3"/>
      <c r="H354" s="3"/>
      <c r="I354" s="3"/>
    </row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 ht="23.1" customHeight="1">
      <c r="F427" s="3"/>
      <c r="G427" s="3"/>
      <c r="H427" s="3"/>
      <c r="I427" s="3"/>
    </row>
    <row r="428" spans="6:9" ht="23.1" customHeight="1">
      <c r="F428" s="3"/>
      <c r="G428" s="3"/>
      <c r="H428" s="3"/>
      <c r="I428" s="3"/>
    </row>
    <row r="429" spans="6:9" ht="23.1" customHeight="1">
      <c r="F429" s="3"/>
      <c r="G429" s="3"/>
      <c r="H429" s="3"/>
      <c r="I429" s="3"/>
    </row>
    <row r="430" spans="6:9" ht="23.1" customHeight="1">
      <c r="F430" s="3"/>
      <c r="G430" s="3"/>
      <c r="H430" s="3"/>
      <c r="I430" s="3"/>
    </row>
    <row r="431" spans="6:9" ht="23.1" customHeight="1">
      <c r="F431" s="3"/>
      <c r="G431" s="3"/>
      <c r="H431" s="3"/>
      <c r="I431" s="3"/>
    </row>
    <row r="432" spans="6:9" ht="23.1" customHeight="1">
      <c r="F432" s="3"/>
      <c r="G432" s="3"/>
      <c r="H432" s="3"/>
      <c r="I432" s="3"/>
    </row>
    <row r="433" spans="6:9" ht="23.1" customHeight="1">
      <c r="F433" s="3"/>
      <c r="G433" s="3"/>
      <c r="H433" s="3"/>
      <c r="I433" s="3"/>
    </row>
    <row r="434" spans="6:9">
      <c r="F434" s="3"/>
      <c r="G434" s="3"/>
      <c r="H434" s="3"/>
      <c r="I434" s="3"/>
    </row>
    <row r="435" spans="6:9">
      <c r="F435" s="3"/>
      <c r="G435" s="3"/>
      <c r="H435" s="3"/>
      <c r="I435" s="3"/>
    </row>
    <row r="436" spans="6:9">
      <c r="F436" s="3"/>
      <c r="G436" s="3"/>
      <c r="H436" s="3"/>
      <c r="I436" s="3"/>
    </row>
    <row r="437" spans="6:9">
      <c r="F437" s="3"/>
      <c r="G437" s="3"/>
      <c r="H437" s="3"/>
      <c r="I437" s="3"/>
    </row>
    <row r="438" spans="6:9">
      <c r="F438" s="3"/>
      <c r="G438" s="3"/>
      <c r="H438" s="3"/>
      <c r="I438" s="3"/>
    </row>
    <row r="439" spans="6:9">
      <c r="F439" s="3"/>
      <c r="G439" s="3"/>
      <c r="H439" s="3"/>
      <c r="I439" s="3"/>
    </row>
    <row r="440" spans="6:9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  <row r="580" spans="6:9">
      <c r="F580" s="3"/>
      <c r="G580" s="3"/>
      <c r="H580" s="3"/>
      <c r="I580" s="3"/>
    </row>
    <row r="581" spans="6:9">
      <c r="F581" s="3"/>
      <c r="G581" s="3"/>
      <c r="H581" s="3"/>
      <c r="I581" s="3"/>
    </row>
    <row r="582" spans="6:9">
      <c r="F582" s="3"/>
      <c r="G582" s="3"/>
      <c r="H582" s="3"/>
      <c r="I582" s="3"/>
    </row>
    <row r="583" spans="6:9">
      <c r="F583" s="3"/>
      <c r="G583" s="3"/>
      <c r="H583" s="3"/>
      <c r="I583" s="3"/>
    </row>
    <row r="584" spans="6:9">
      <c r="F584" s="3"/>
      <c r="G584" s="3"/>
      <c r="H584" s="3"/>
      <c r="I584" s="3"/>
    </row>
    <row r="585" spans="6:9">
      <c r="F585" s="3"/>
      <c r="G585" s="3"/>
      <c r="H585" s="3"/>
      <c r="I585" s="3"/>
    </row>
    <row r="586" spans="6:9">
      <c r="F586" s="3"/>
      <c r="G586" s="3"/>
      <c r="H586" s="3"/>
      <c r="I586" s="3"/>
    </row>
  </sheetData>
  <sheetProtection password="E517" sheet="1" objects="1" scenarios="1"/>
  <mergeCells count="35">
    <mergeCell ref="A38:D38"/>
    <mergeCell ref="E38:G38"/>
    <mergeCell ref="E39:G39"/>
    <mergeCell ref="E40:G40"/>
    <mergeCell ref="A39:D39"/>
    <mergeCell ref="A40:D40"/>
    <mergeCell ref="A37:I37"/>
    <mergeCell ref="A36:H36"/>
    <mergeCell ref="H10:H11"/>
    <mergeCell ref="A9:A11"/>
    <mergeCell ref="B9:C11"/>
    <mergeCell ref="D9:D11"/>
    <mergeCell ref="A35:H35"/>
    <mergeCell ref="B15:I15"/>
    <mergeCell ref="E9:E11"/>
    <mergeCell ref="B27:I27"/>
    <mergeCell ref="A29:H29"/>
    <mergeCell ref="D2:I2"/>
    <mergeCell ref="A4:G4"/>
    <mergeCell ref="A5:G5"/>
    <mergeCell ref="A6:G7"/>
    <mergeCell ref="H6:I6"/>
    <mergeCell ref="H7:I7"/>
    <mergeCell ref="D3:I3"/>
    <mergeCell ref="A2:C3"/>
    <mergeCell ref="A8:I8"/>
    <mergeCell ref="B20:I20"/>
    <mergeCell ref="B30:I30"/>
    <mergeCell ref="A19:H19"/>
    <mergeCell ref="A26:H26"/>
    <mergeCell ref="F9:F11"/>
    <mergeCell ref="A14:H14"/>
    <mergeCell ref="B12:I12"/>
    <mergeCell ref="G9:I9"/>
    <mergeCell ref="G10:G11"/>
  </mergeCells>
  <phoneticPr fontId="5" type="noConversion"/>
  <conditionalFormatting sqref="J219:J221">
    <cfRule type="expression" dxfId="8" priority="1" stopIfTrue="1">
      <formula>$O219=1</formula>
    </cfRule>
    <cfRule type="expression" dxfId="7" priority="2" stopIfTrue="1">
      <formula>$O219=2</formula>
    </cfRule>
    <cfRule type="expression" dxfId="6" priority="3" stopIfTrue="1">
      <formula>$O219=3</formula>
    </cfRule>
  </conditionalFormatting>
  <conditionalFormatting sqref="K219:K221">
    <cfRule type="expression" dxfId="5" priority="4" stopIfTrue="1">
      <formula>$O219=1</formula>
    </cfRule>
    <cfRule type="expression" dxfId="4" priority="5" stopIfTrue="1">
      <formula>$O219=2</formula>
    </cfRule>
    <cfRule type="expression" dxfId="3" priority="6" stopIfTrue="1">
      <formula>$O219=3</formula>
    </cfRule>
  </conditionalFormatting>
  <conditionalFormatting sqref="L219:L221">
    <cfRule type="expression" dxfId="2" priority="7" stopIfTrue="1">
      <formula>$O219=1</formula>
    </cfRule>
    <cfRule type="expression" dxfId="1" priority="8" stopIfTrue="1">
      <formula>$O219=2</formula>
    </cfRule>
    <cfRule type="expression" dxfId="0" priority="9" stopIfTrue="1">
      <formula>$O219=3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legacyDrawing r:id="rId2"/>
  <oleObjects>
    <oleObject shapeId="5121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86"/>
  <sheetViews>
    <sheetView view="pageBreakPreview" zoomScale="85" zoomScaleSheetLayoutView="85" workbookViewId="0">
      <selection activeCell="D17" sqref="D17"/>
    </sheetView>
  </sheetViews>
  <sheetFormatPr defaultRowHeight="12.75"/>
  <cols>
    <col min="2" max="2" width="80.5703125" customWidth="1"/>
    <col min="3" max="3" width="56.140625" customWidth="1"/>
    <col min="7" max="7" width="9.140625" customWidth="1"/>
  </cols>
  <sheetData>
    <row r="1" spans="1:5" ht="13.5" thickBot="1"/>
    <row r="2" spans="1:5" ht="27" customHeight="1">
      <c r="A2" s="18"/>
      <c r="B2" s="228" t="s">
        <v>37</v>
      </c>
      <c r="C2" s="229"/>
      <c r="D2" s="224"/>
      <c r="E2" s="225"/>
    </row>
    <row r="3" spans="1:5" ht="20.100000000000001" customHeight="1">
      <c r="A3" s="20"/>
      <c r="B3" s="220" t="s">
        <v>36</v>
      </c>
      <c r="C3" s="230"/>
      <c r="D3" s="226"/>
      <c r="E3" s="227"/>
    </row>
    <row r="4" spans="1:5" ht="20.100000000000001" customHeight="1">
      <c r="A4" s="20"/>
      <c r="B4" s="220" t="str">
        <f>Orçamento!A4</f>
        <v>OBRA: Reforma da Quadra Poliesportiva do Povoado de Cruzeiro da Prata</v>
      </c>
      <c r="C4" s="230"/>
      <c r="D4" s="226"/>
      <c r="E4" s="227"/>
    </row>
    <row r="5" spans="1:5" ht="15" customHeight="1">
      <c r="A5" s="231"/>
      <c r="B5" s="232"/>
      <c r="C5" s="232"/>
      <c r="D5" s="232"/>
      <c r="E5" s="233"/>
    </row>
    <row r="6" spans="1:5" ht="20.25">
      <c r="A6" s="239" t="s">
        <v>19</v>
      </c>
      <c r="B6" s="240"/>
      <c r="C6" s="240"/>
      <c r="D6" s="240"/>
      <c r="E6" s="241"/>
    </row>
    <row r="7" spans="1:5">
      <c r="A7" s="234"/>
      <c r="B7" s="235"/>
      <c r="C7" s="235"/>
      <c r="D7" s="235"/>
      <c r="E7" s="236"/>
    </row>
    <row r="8" spans="1:5">
      <c r="A8" s="21" t="s">
        <v>0</v>
      </c>
      <c r="B8" s="9" t="s">
        <v>13</v>
      </c>
      <c r="C8" s="8" t="s">
        <v>18</v>
      </c>
      <c r="D8" s="237" t="s">
        <v>12</v>
      </c>
      <c r="E8" s="238"/>
    </row>
    <row r="9" spans="1:5" s="24" customFormat="1" ht="30" customHeight="1">
      <c r="A9" s="25">
        <v>1</v>
      </c>
      <c r="B9" s="250" t="s">
        <v>5</v>
      </c>
      <c r="C9" s="251"/>
      <c r="D9" s="251"/>
      <c r="E9" s="252"/>
    </row>
    <row r="10" spans="1:5" s="31" customFormat="1" ht="39.950000000000003" customHeight="1">
      <c r="A10" s="26" t="s">
        <v>6</v>
      </c>
      <c r="B10" s="27" t="s">
        <v>122</v>
      </c>
      <c r="C10" s="28" t="s">
        <v>123</v>
      </c>
      <c r="D10" s="29">
        <v>1</v>
      </c>
      <c r="E10" s="30" t="s">
        <v>15</v>
      </c>
    </row>
    <row r="11" spans="1:5" s="24" customFormat="1" ht="30" customHeight="1">
      <c r="A11" s="25">
        <v>2</v>
      </c>
      <c r="B11" s="250" t="s">
        <v>106</v>
      </c>
      <c r="C11" s="251"/>
      <c r="D11" s="251"/>
      <c r="E11" s="252"/>
    </row>
    <row r="12" spans="1:5" s="31" customFormat="1" ht="39.950000000000003" customHeight="1">
      <c r="A12" s="26" t="s">
        <v>16</v>
      </c>
      <c r="B12" s="27" t="s">
        <v>129</v>
      </c>
      <c r="C12" s="32" t="s">
        <v>135</v>
      </c>
      <c r="D12" s="33">
        <f>16.1*28.1/2</f>
        <v>226.20500000000004</v>
      </c>
      <c r="E12" s="36" t="s">
        <v>29</v>
      </c>
    </row>
    <row r="13" spans="1:5" s="31" customFormat="1" ht="39.950000000000003" customHeight="1">
      <c r="A13" s="26" t="s">
        <v>88</v>
      </c>
      <c r="B13" s="27" t="s">
        <v>124</v>
      </c>
      <c r="C13" s="32" t="s">
        <v>136</v>
      </c>
      <c r="D13" s="33">
        <f>D12*0.1</f>
        <v>22.620500000000007</v>
      </c>
      <c r="E13" s="36" t="s">
        <v>34</v>
      </c>
    </row>
    <row r="14" spans="1:5" s="31" customFormat="1" ht="39.950000000000003" customHeight="1">
      <c r="A14" s="26" t="s">
        <v>131</v>
      </c>
      <c r="B14" s="27" t="s">
        <v>130</v>
      </c>
      <c r="C14" s="32" t="s">
        <v>137</v>
      </c>
      <c r="D14" s="33">
        <f>D13</f>
        <v>22.620500000000007</v>
      </c>
      <c r="E14" s="36" t="s">
        <v>34</v>
      </c>
    </row>
    <row r="15" spans="1:5" s="24" customFormat="1" ht="30" customHeight="1">
      <c r="A15" s="25">
        <v>3</v>
      </c>
      <c r="B15" s="250" t="s">
        <v>22</v>
      </c>
      <c r="C15" s="251"/>
      <c r="D15" s="251"/>
      <c r="E15" s="252"/>
    </row>
    <row r="16" spans="1:5" s="31" customFormat="1" ht="39.950000000000003" customHeight="1">
      <c r="A16" s="26" t="s">
        <v>8</v>
      </c>
      <c r="B16" s="27" t="s">
        <v>133</v>
      </c>
      <c r="C16" s="32" t="s">
        <v>138</v>
      </c>
      <c r="D16" s="33">
        <f>(16.1*2+28.1*2)*0.15</f>
        <v>13.26</v>
      </c>
      <c r="E16" s="36" t="s">
        <v>29</v>
      </c>
    </row>
    <row r="17" spans="1:5" s="31" customFormat="1" ht="39.950000000000003" customHeight="1">
      <c r="A17" s="26" t="s">
        <v>9</v>
      </c>
      <c r="B17" s="27" t="s">
        <v>57</v>
      </c>
      <c r="C17" s="32" t="s">
        <v>144</v>
      </c>
      <c r="D17" s="33">
        <f>16.1*28.1*0.08</f>
        <v>36.192800000000005</v>
      </c>
      <c r="E17" s="36" t="s">
        <v>34</v>
      </c>
    </row>
    <row r="18" spans="1:5" s="31" customFormat="1" ht="39.950000000000003" customHeight="1">
      <c r="A18" s="26" t="s">
        <v>21</v>
      </c>
      <c r="B18" s="37" t="s">
        <v>33</v>
      </c>
      <c r="C18" s="32" t="s">
        <v>139</v>
      </c>
      <c r="D18" s="33">
        <f>452.41*0.1*1.05</f>
        <v>47.503050000000009</v>
      </c>
      <c r="E18" s="36" t="s">
        <v>32</v>
      </c>
    </row>
    <row r="19" spans="1:5" s="31" customFormat="1" ht="39.950000000000003" customHeight="1">
      <c r="A19" s="26" t="s">
        <v>102</v>
      </c>
      <c r="B19" s="27" t="s">
        <v>31</v>
      </c>
      <c r="C19" s="35" t="s">
        <v>89</v>
      </c>
      <c r="D19" s="33">
        <f>14*16.1+8*28.1</f>
        <v>450.20000000000005</v>
      </c>
      <c r="E19" s="34" t="s">
        <v>30</v>
      </c>
    </row>
    <row r="20" spans="1:5" s="31" customFormat="1" ht="39.950000000000003" customHeight="1">
      <c r="A20" s="26" t="s">
        <v>134</v>
      </c>
      <c r="B20" s="27" t="s">
        <v>28</v>
      </c>
      <c r="C20" s="32" t="s">
        <v>125</v>
      </c>
      <c r="D20" s="33">
        <f>16.1*28.1</f>
        <v>452.41000000000008</v>
      </c>
      <c r="E20" s="34" t="s">
        <v>29</v>
      </c>
    </row>
    <row r="21" spans="1:5" s="24" customFormat="1" ht="30" customHeight="1">
      <c r="A21" s="25">
        <v>4</v>
      </c>
      <c r="B21" s="250" t="s">
        <v>109</v>
      </c>
      <c r="C21" s="251"/>
      <c r="D21" s="251"/>
      <c r="E21" s="252"/>
    </row>
    <row r="22" spans="1:5" s="31" customFormat="1" ht="80.099999999999994" customHeight="1">
      <c r="A22" s="26" t="s">
        <v>105</v>
      </c>
      <c r="B22" s="27" t="s">
        <v>126</v>
      </c>
      <c r="C22" s="32" t="s">
        <v>114</v>
      </c>
      <c r="D22" s="33">
        <v>1</v>
      </c>
      <c r="E22" s="34" t="s">
        <v>110</v>
      </c>
    </row>
    <row r="23" spans="1:5" s="24" customFormat="1" ht="30" customHeight="1">
      <c r="A23" s="25">
        <v>5</v>
      </c>
      <c r="B23" s="250" t="s">
        <v>104</v>
      </c>
      <c r="C23" s="251"/>
      <c r="D23" s="251"/>
      <c r="E23" s="252"/>
    </row>
    <row r="24" spans="1:5" s="31" customFormat="1" ht="39.950000000000003" customHeight="1">
      <c r="A24" s="26" t="s">
        <v>111</v>
      </c>
      <c r="B24" s="27" t="s">
        <v>58</v>
      </c>
      <c r="C24" s="32" t="s">
        <v>125</v>
      </c>
      <c r="D24" s="33">
        <f>D20</f>
        <v>452.41000000000008</v>
      </c>
      <c r="E24" s="34" t="s">
        <v>29</v>
      </c>
    </row>
    <row r="25" spans="1:5" s="31" customFormat="1" ht="39.950000000000003" customHeight="1">
      <c r="A25" s="26" t="s">
        <v>112</v>
      </c>
      <c r="B25" s="27" t="s">
        <v>100</v>
      </c>
      <c r="C25" s="32" t="s">
        <v>125</v>
      </c>
      <c r="D25" s="33">
        <f>D24</f>
        <v>452.41000000000008</v>
      </c>
      <c r="E25" s="36" t="s">
        <v>29</v>
      </c>
    </row>
    <row r="26" spans="1:5" s="31" customFormat="1" ht="39.950000000000003" customHeight="1">
      <c r="A26" s="26" t="s">
        <v>113</v>
      </c>
      <c r="B26" s="27" t="s">
        <v>23</v>
      </c>
      <c r="C26" s="35" t="s">
        <v>24</v>
      </c>
      <c r="D26" s="33">
        <v>300</v>
      </c>
      <c r="E26" s="34" t="s">
        <v>30</v>
      </c>
    </row>
    <row r="27" spans="1:5" s="31" customFormat="1" ht="39.950000000000003" customHeight="1">
      <c r="A27" s="26" t="s">
        <v>115</v>
      </c>
      <c r="B27" s="27" t="s">
        <v>116</v>
      </c>
      <c r="C27" s="35" t="s">
        <v>114</v>
      </c>
      <c r="D27" s="33">
        <v>1</v>
      </c>
      <c r="E27" s="34" t="s">
        <v>110</v>
      </c>
    </row>
    <row r="28" spans="1:5" ht="17.100000000000001" customHeight="1">
      <c r="A28" s="253" t="str">
        <f>Orçamento!A37</f>
        <v>Presidente Olegário - MG, 03 de agosto de 2020</v>
      </c>
      <c r="B28" s="254"/>
      <c r="C28" s="254"/>
      <c r="D28" s="254"/>
      <c r="E28" s="255"/>
    </row>
    <row r="29" spans="1:5" ht="17.100000000000001" customHeight="1">
      <c r="A29" s="256"/>
      <c r="B29" s="257"/>
      <c r="C29" s="257"/>
      <c r="D29" s="257"/>
      <c r="E29" s="258"/>
    </row>
    <row r="30" spans="1:5" ht="73.5" customHeight="1">
      <c r="A30" s="256"/>
      <c r="B30" s="257"/>
      <c r="C30" s="257"/>
      <c r="D30" s="257"/>
      <c r="E30" s="258"/>
    </row>
    <row r="31" spans="1:5" ht="60" customHeight="1">
      <c r="A31" s="245"/>
      <c r="B31" s="246"/>
      <c r="C31" s="246"/>
      <c r="D31" s="246"/>
      <c r="E31" s="247"/>
    </row>
    <row r="32" spans="1:5" ht="17.100000000000001" customHeight="1">
      <c r="A32" s="222" t="s">
        <v>55</v>
      </c>
      <c r="B32" s="248"/>
      <c r="C32" s="248"/>
      <c r="D32" s="248"/>
      <c r="E32" s="249"/>
    </row>
    <row r="33" spans="1:5" ht="17.100000000000001" customHeight="1" thickBot="1">
      <c r="A33" s="242" t="s">
        <v>56</v>
      </c>
      <c r="B33" s="243"/>
      <c r="C33" s="243"/>
      <c r="D33" s="243"/>
      <c r="E33" s="244"/>
    </row>
    <row r="34" spans="1:5" ht="24.75" customHeight="1"/>
    <row r="35" spans="1:5" ht="30" customHeight="1"/>
    <row r="36" spans="1:5" ht="17.100000000000001" customHeight="1"/>
    <row r="37" spans="1:5" ht="17.100000000000001" customHeight="1"/>
    <row r="38" spans="1:5" ht="17.100000000000001" customHeight="1"/>
    <row r="39" spans="1:5" ht="17.100000000000001" customHeight="1"/>
    <row r="40" spans="1:5" ht="17.100000000000001" customHeight="1"/>
    <row r="41" spans="1:5" ht="17.100000000000001" customHeight="1"/>
    <row r="42" spans="1:5" ht="17.100000000000001" customHeight="1"/>
    <row r="43" spans="1:5" ht="17.100000000000001" customHeight="1"/>
    <row r="44" spans="1:5" ht="17.100000000000001" customHeight="1"/>
    <row r="45" spans="1:5" ht="17.100000000000001" customHeight="1"/>
    <row r="46" spans="1:5" ht="30" customHeight="1"/>
    <row r="47" spans="1:5" ht="17.100000000000001" customHeight="1"/>
    <row r="51" ht="17.100000000000001" customHeight="1"/>
    <row r="53" ht="30" customHeight="1"/>
    <row r="55" ht="17.100000000000001" customHeight="1"/>
    <row r="56" ht="30" customHeight="1"/>
    <row r="59" ht="17.100000000000001" customHeight="1"/>
    <row r="60" ht="17.100000000000001" customHeight="1"/>
    <row r="61" ht="30" customHeight="1"/>
    <row r="62" ht="17.100000000000001" customHeight="1"/>
    <row r="65" ht="17.100000000000001" customHeight="1"/>
    <row r="67" ht="30" customHeight="1"/>
    <row r="68" ht="17.100000000000001" customHeight="1"/>
    <row r="70" ht="17.100000000000001" customHeight="1"/>
    <row r="71" ht="17.100000000000001" customHeight="1"/>
    <row r="77" ht="30" customHeight="1"/>
    <row r="78" ht="17.100000000000001" customHeight="1"/>
    <row r="79" ht="17.100000000000001" customHeight="1"/>
    <row r="80" ht="17.100000000000001" customHeight="1"/>
    <row r="81" ht="17.100000000000001" customHeight="1"/>
    <row r="83" ht="17.100000000000001" customHeight="1"/>
    <row r="84" ht="30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30" customHeight="1"/>
    <row r="94" ht="17.100000000000001" customHeight="1"/>
    <row r="95" ht="17.100000000000001" customHeight="1"/>
    <row r="96" ht="17.100000000000001" customHeight="1"/>
    <row r="98" ht="30" customHeight="1"/>
    <row r="99" ht="17.100000000000001" customHeight="1"/>
    <row r="104" ht="31.5" customHeight="1"/>
    <row r="105" ht="12.75" customHeight="1"/>
    <row r="106" ht="26.25" customHeight="1"/>
    <row r="107" ht="17.25" customHeight="1"/>
    <row r="108" ht="18.75" customHeight="1"/>
    <row r="109" ht="21.75" customHeight="1"/>
    <row r="110" ht="15.75" customHeight="1"/>
    <row r="113" ht="20.25" customHeight="1"/>
    <row r="114" ht="15" customHeight="1"/>
    <row r="117" ht="15" customHeight="1"/>
    <row r="149" ht="39.75" customHeight="1"/>
    <row r="179" ht="12.75" customHeight="1"/>
    <row r="180" ht="12.75" customHeight="1"/>
    <row r="181" ht="12.75" customHeight="1"/>
    <row r="186" ht="12.75" customHeight="1"/>
  </sheetData>
  <sheetProtection password="E517" sheet="1" objects="1" scenarios="1"/>
  <mergeCells count="17">
    <mergeCell ref="A7:E7"/>
    <mergeCell ref="D8:E8"/>
    <mergeCell ref="A6:E6"/>
    <mergeCell ref="A33:E33"/>
    <mergeCell ref="A31:E31"/>
    <mergeCell ref="A32:E32"/>
    <mergeCell ref="B9:E9"/>
    <mergeCell ref="A28:E30"/>
    <mergeCell ref="B11:E11"/>
    <mergeCell ref="B23:E23"/>
    <mergeCell ref="B15:E15"/>
    <mergeCell ref="B21:E21"/>
    <mergeCell ref="D2:E4"/>
    <mergeCell ref="B2:C2"/>
    <mergeCell ref="B3:C3"/>
    <mergeCell ref="B4:C4"/>
    <mergeCell ref="A5:E5"/>
  </mergeCells>
  <phoneticPr fontId="5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4"/>
  <sheetViews>
    <sheetView view="pageBreakPreview" zoomScale="145" zoomScaleNormal="100" zoomScaleSheetLayoutView="145" workbookViewId="0">
      <selection activeCell="O18" sqref="O18"/>
    </sheetView>
  </sheetViews>
  <sheetFormatPr defaultRowHeight="15"/>
  <cols>
    <col min="1" max="16384" width="9.140625" style="101"/>
  </cols>
  <sheetData>
    <row r="1" spans="1:17" s="99" customFormat="1" ht="54.75" customHeight="1">
      <c r="A1" s="268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98"/>
      <c r="M1" s="98"/>
      <c r="N1" s="98"/>
      <c r="O1" s="98"/>
      <c r="P1" s="98"/>
      <c r="Q1" s="98"/>
    </row>
    <row r="2" spans="1:17" s="100" customFormat="1" ht="15.75">
      <c r="A2" s="270" t="s">
        <v>62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7" s="100" customFormat="1" ht="15.75">
      <c r="A3" s="270" t="str">
        <f>Orçamento!A4</f>
        <v>OBRA: Reforma da Quadra Poliesportiva do Povoado de Cruzeiro da Prata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5" spans="1:17">
      <c r="A5" s="101" t="s">
        <v>63</v>
      </c>
    </row>
    <row r="6" spans="1:17" ht="15.75" thickBot="1"/>
    <row r="7" spans="1:17" ht="15.75" thickBot="1">
      <c r="B7" s="102">
        <v>4.8899999999999999E-2</v>
      </c>
    </row>
    <row r="8" spans="1:17" ht="15.75" thickBot="1">
      <c r="B8" s="103"/>
      <c r="E8" s="104"/>
      <c r="F8" s="105" t="s">
        <v>64</v>
      </c>
      <c r="G8" s="106"/>
      <c r="H8" s="106"/>
      <c r="I8" s="107"/>
      <c r="J8" s="108">
        <f>1+B7+B11+B16</f>
        <v>1.0715999999999999</v>
      </c>
    </row>
    <row r="9" spans="1:17" ht="15.75" thickBot="1">
      <c r="A9" s="101" t="s">
        <v>65</v>
      </c>
      <c r="B9" s="103"/>
      <c r="E9" s="104"/>
      <c r="F9" s="109" t="s">
        <v>66</v>
      </c>
      <c r="G9" s="103"/>
      <c r="H9" s="103"/>
      <c r="I9" s="110"/>
      <c r="J9" s="108">
        <f>1+B20</f>
        <v>1.0139</v>
      </c>
    </row>
    <row r="10" spans="1:17" ht="15.75" thickBot="1">
      <c r="B10" s="103"/>
      <c r="E10" s="104"/>
      <c r="F10" s="109" t="s">
        <v>67</v>
      </c>
      <c r="G10" s="103"/>
      <c r="H10" s="103"/>
      <c r="I10" s="110"/>
      <c r="J10" s="108">
        <f>1+B24</f>
        <v>1.0796999999999999</v>
      </c>
    </row>
    <row r="11" spans="1:17" ht="15.75" thickBot="1">
      <c r="B11" s="102">
        <v>0.01</v>
      </c>
      <c r="E11" s="104"/>
      <c r="F11" s="109" t="s">
        <v>68</v>
      </c>
      <c r="G11" s="103"/>
      <c r="H11" s="103"/>
      <c r="I11" s="110"/>
      <c r="J11" s="108">
        <f>1-C30-E30-G30-C32</f>
        <v>0.90349999999999997</v>
      </c>
    </row>
    <row r="12" spans="1:17" ht="15.75" thickBot="1">
      <c r="B12" s="103"/>
      <c r="F12" s="111" t="s">
        <v>69</v>
      </c>
      <c r="G12" s="112"/>
      <c r="H12" s="112"/>
      <c r="I12" s="113"/>
      <c r="J12" s="108">
        <f>1-C30-E30-G30</f>
        <v>0.94850000000000001</v>
      </c>
    </row>
    <row r="14" spans="1:17">
      <c r="A14" s="114" t="s">
        <v>70</v>
      </c>
    </row>
    <row r="15" spans="1:17" ht="15.75" thickBot="1"/>
    <row r="16" spans="1:17" ht="15.75" thickBot="1">
      <c r="B16" s="102">
        <v>1.2699999999999999E-2</v>
      </c>
    </row>
    <row r="18" spans="1:10">
      <c r="A18" s="101" t="s">
        <v>71</v>
      </c>
    </row>
    <row r="19" spans="1:10" ht="15.75" thickBot="1"/>
    <row r="20" spans="1:10" ht="15.75" thickBot="1">
      <c r="B20" s="102">
        <v>1.3899999999999999E-2</v>
      </c>
    </row>
    <row r="22" spans="1:10">
      <c r="A22" s="101" t="s">
        <v>72</v>
      </c>
    </row>
    <row r="23" spans="1:10" ht="15.75" thickBot="1"/>
    <row r="24" spans="1:10" ht="15.75" thickBot="1">
      <c r="B24" s="102">
        <v>7.9699999999999993E-2</v>
      </c>
    </row>
    <row r="25" spans="1:10">
      <c r="B25" s="115"/>
    </row>
    <row r="26" spans="1:10">
      <c r="A26" s="116" t="s">
        <v>73</v>
      </c>
      <c r="B26" s="116"/>
      <c r="C26" s="116"/>
      <c r="D26" s="116"/>
      <c r="E26" s="116"/>
      <c r="F26" s="116"/>
      <c r="G26" s="116"/>
      <c r="H26" s="116"/>
      <c r="I26" s="116"/>
      <c r="J26" s="116"/>
    </row>
    <row r="27" spans="1:10">
      <c r="A27" s="271" t="s">
        <v>74</v>
      </c>
      <c r="B27" s="271"/>
      <c r="C27" s="271"/>
      <c r="D27" s="271"/>
      <c r="E27" s="271"/>
      <c r="F27" s="271"/>
      <c r="G27" s="271"/>
      <c r="H27" s="271"/>
      <c r="I27" s="271"/>
      <c r="J27" s="271"/>
    </row>
    <row r="29" spans="1:10" ht="15.75" thickBot="1"/>
    <row r="30" spans="1:10" ht="15.75" thickBot="1">
      <c r="B30" s="117" t="s">
        <v>75</v>
      </c>
      <c r="C30" s="102">
        <v>0.03</v>
      </c>
      <c r="D30" s="117" t="s">
        <v>76</v>
      </c>
      <c r="E30" s="102">
        <v>6.4999999999999997E-3</v>
      </c>
      <c r="F30" s="117" t="s">
        <v>77</v>
      </c>
      <c r="G30" s="102">
        <v>1.4999999999999999E-2</v>
      </c>
    </row>
    <row r="31" spans="1:10" ht="15.75" thickBot="1"/>
    <row r="32" spans="1:10" ht="15.75" thickBot="1">
      <c r="A32" s="272" t="s">
        <v>78</v>
      </c>
      <c r="B32" s="273"/>
      <c r="C32" s="102">
        <v>4.4999999999999998E-2</v>
      </c>
    </row>
    <row r="34" spans="1:10">
      <c r="A34" s="101" t="s">
        <v>79</v>
      </c>
    </row>
    <row r="35" spans="1:10" ht="15.75" thickBot="1"/>
    <row r="36" spans="1:10">
      <c r="B36" s="274" t="s">
        <v>80</v>
      </c>
      <c r="C36" s="275"/>
      <c r="D36" s="278">
        <f>(J8*J9*J10/J12)-1</f>
        <v>0.23678324789457017</v>
      </c>
      <c r="E36" s="279"/>
      <c r="F36" s="282" t="s">
        <v>81</v>
      </c>
      <c r="G36" s="283"/>
      <c r="H36" s="118" t="s">
        <v>82</v>
      </c>
      <c r="I36" s="118" t="s">
        <v>83</v>
      </c>
      <c r="J36" s="119" t="s">
        <v>84</v>
      </c>
    </row>
    <row r="37" spans="1:10" ht="15.75" thickBot="1">
      <c r="B37" s="276"/>
      <c r="C37" s="277"/>
      <c r="D37" s="280"/>
      <c r="E37" s="281"/>
      <c r="F37" s="284"/>
      <c r="G37" s="285"/>
      <c r="H37" s="120">
        <v>0.2034</v>
      </c>
      <c r="I37" s="120">
        <v>0.22120000000000001</v>
      </c>
      <c r="J37" s="121">
        <v>0.25</v>
      </c>
    </row>
    <row r="39" spans="1:10">
      <c r="A39" s="101" t="s">
        <v>85</v>
      </c>
    </row>
    <row r="40" spans="1:10" ht="15.75" thickBot="1"/>
    <row r="41" spans="1:10">
      <c r="B41" s="259" t="s">
        <v>80</v>
      </c>
      <c r="C41" s="260"/>
      <c r="D41" s="263">
        <f>(J8*J9*J10/J11)-1</f>
        <v>0.29838285625677896</v>
      </c>
      <c r="E41" s="264"/>
    </row>
    <row r="42" spans="1:10" ht="15.75" thickBot="1">
      <c r="B42" s="261"/>
      <c r="C42" s="262"/>
      <c r="D42" s="265"/>
      <c r="E42" s="266"/>
    </row>
    <row r="43" spans="1:10" ht="30">
      <c r="B43" s="122"/>
      <c r="C43" s="122"/>
      <c r="D43" s="123"/>
      <c r="E43" s="123"/>
    </row>
    <row r="44" spans="1:10" ht="18.75" customHeight="1">
      <c r="B44" s="122"/>
      <c r="C44" s="122"/>
      <c r="D44" s="123"/>
      <c r="E44" s="123"/>
      <c r="F44" s="286" t="str">
        <f>Orçamento!A37</f>
        <v>Presidente Olegário - MG, 03 de agosto de 2020</v>
      </c>
      <c r="G44" s="286"/>
      <c r="H44" s="286"/>
      <c r="I44" s="286"/>
      <c r="J44" s="286"/>
    </row>
    <row r="45" spans="1:10" ht="113.25" customHeight="1">
      <c r="B45" s="122"/>
      <c r="C45" s="122"/>
      <c r="D45" s="123"/>
      <c r="E45" s="123"/>
    </row>
    <row r="46" spans="1:10" ht="15.75">
      <c r="A46" s="124" t="s">
        <v>86</v>
      </c>
    </row>
    <row r="47" spans="1:10">
      <c r="A47" s="267" t="s">
        <v>87</v>
      </c>
      <c r="B47" s="267"/>
      <c r="C47" s="267"/>
      <c r="D47" s="267"/>
      <c r="E47" s="267"/>
      <c r="F47" s="267"/>
      <c r="G47" s="267"/>
      <c r="H47" s="267"/>
      <c r="I47" s="267"/>
      <c r="J47" s="267"/>
    </row>
    <row r="48" spans="1:10">
      <c r="A48" s="267"/>
      <c r="B48" s="267"/>
      <c r="C48" s="267"/>
      <c r="D48" s="267"/>
      <c r="E48" s="267"/>
      <c r="F48" s="267"/>
      <c r="G48" s="267"/>
      <c r="H48" s="267"/>
      <c r="I48" s="267"/>
      <c r="J48" s="267"/>
    </row>
    <row r="49" spans="1:10">
      <c r="A49" s="267"/>
      <c r="B49" s="267"/>
      <c r="C49" s="267"/>
      <c r="D49" s="267"/>
      <c r="E49" s="267"/>
      <c r="F49" s="267"/>
      <c r="G49" s="267"/>
      <c r="H49" s="267"/>
      <c r="I49" s="267"/>
      <c r="J49" s="267"/>
    </row>
    <row r="50" spans="1:10">
      <c r="A50" s="267"/>
      <c r="B50" s="267"/>
      <c r="C50" s="267"/>
      <c r="D50" s="267"/>
      <c r="E50" s="267"/>
      <c r="F50" s="267"/>
      <c r="G50" s="267"/>
      <c r="H50" s="267"/>
      <c r="I50" s="267"/>
      <c r="J50" s="267"/>
    </row>
    <row r="51" spans="1:10">
      <c r="A51" s="267"/>
      <c r="B51" s="267"/>
      <c r="C51" s="267"/>
      <c r="D51" s="267"/>
      <c r="E51" s="267"/>
      <c r="F51" s="267"/>
      <c r="G51" s="267"/>
      <c r="H51" s="267"/>
      <c r="I51" s="267"/>
      <c r="J51" s="267"/>
    </row>
    <row r="52" spans="1:10">
      <c r="A52" s="267"/>
      <c r="B52" s="267"/>
      <c r="C52" s="267"/>
      <c r="D52" s="267"/>
      <c r="E52" s="267"/>
      <c r="F52" s="267"/>
      <c r="G52" s="267"/>
      <c r="H52" s="267"/>
      <c r="I52" s="267"/>
      <c r="J52" s="267"/>
    </row>
    <row r="53" spans="1:10">
      <c r="A53" s="267"/>
      <c r="B53" s="267"/>
      <c r="C53" s="267"/>
      <c r="D53" s="267"/>
      <c r="E53" s="267"/>
      <c r="F53" s="267"/>
      <c r="G53" s="267"/>
      <c r="H53" s="267"/>
      <c r="I53" s="267"/>
      <c r="J53" s="267"/>
    </row>
    <row r="54" spans="1:10">
      <c r="A54" s="267"/>
      <c r="B54" s="267"/>
      <c r="C54" s="267"/>
      <c r="D54" s="267"/>
      <c r="E54" s="267"/>
      <c r="F54" s="267"/>
      <c r="G54" s="267"/>
      <c r="H54" s="267"/>
      <c r="I54" s="267"/>
      <c r="J54" s="267"/>
    </row>
  </sheetData>
  <sheetProtection password="E517" sheet="1" objects="1" scenarios="1"/>
  <mergeCells count="12">
    <mergeCell ref="B41:C42"/>
    <mergeCell ref="D41:E42"/>
    <mergeCell ref="A47:J54"/>
    <mergeCell ref="A1:K1"/>
    <mergeCell ref="A2:K2"/>
    <mergeCell ref="A3:K3"/>
    <mergeCell ref="A27:J27"/>
    <mergeCell ref="A32:B32"/>
    <mergeCell ref="B36:C37"/>
    <mergeCell ref="D36:E37"/>
    <mergeCell ref="F36:G37"/>
    <mergeCell ref="F44:J44"/>
  </mergeCells>
  <pageMargins left="0.511811024" right="0.511811024" top="0.78740157499999996" bottom="0.78740157499999996" header="0.31496062000000002" footer="0.31496062000000002"/>
  <pageSetup paperSize="9" scale="8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workbookViewId="0">
      <selection activeCell="F23" sqref="F23"/>
    </sheetView>
  </sheetViews>
  <sheetFormatPr defaultRowHeight="15"/>
  <cols>
    <col min="1" max="1" width="9.140625" style="90"/>
    <col min="2" max="2" width="36.85546875" style="91" customWidth="1"/>
    <col min="3" max="3" width="3.7109375" style="39" customWidth="1"/>
    <col min="4" max="4" width="5.140625" style="39" customWidth="1"/>
    <col min="5" max="5" width="9.140625" style="39" hidden="1" customWidth="1"/>
    <col min="6" max="6" width="14.28515625" style="39" customWidth="1"/>
    <col min="7" max="7" width="14.85546875" style="39" customWidth="1"/>
    <col min="8" max="8" width="11.28515625" style="39" customWidth="1"/>
    <col min="9" max="9" width="11.140625" style="39" customWidth="1"/>
    <col min="10" max="10" width="11.42578125" style="39" customWidth="1"/>
    <col min="11" max="11" width="9.7109375" style="39" hidden="1" customWidth="1"/>
    <col min="12" max="12" width="18.140625" style="39" customWidth="1"/>
    <col min="13" max="16384" width="9.140625" style="39"/>
  </cols>
  <sheetData>
    <row r="1" spans="1:13" ht="18" customHeight="1">
      <c r="A1" s="38"/>
      <c r="B1" s="312" t="s">
        <v>42</v>
      </c>
      <c r="C1" s="312"/>
      <c r="D1" s="312"/>
      <c r="E1" s="312"/>
      <c r="F1" s="312"/>
      <c r="G1" s="312"/>
      <c r="H1" s="312"/>
      <c r="I1" s="312"/>
      <c r="J1" s="312"/>
      <c r="K1" s="312"/>
      <c r="L1" s="313"/>
    </row>
    <row r="2" spans="1:13">
      <c r="A2" s="40"/>
      <c r="B2" s="314" t="s">
        <v>43</v>
      </c>
      <c r="C2" s="314"/>
      <c r="D2" s="314"/>
      <c r="E2" s="314"/>
      <c r="F2" s="314"/>
      <c r="G2" s="314"/>
      <c r="H2" s="314"/>
      <c r="I2" s="314"/>
      <c r="J2" s="314"/>
      <c r="K2" s="314"/>
      <c r="L2" s="315"/>
    </row>
    <row r="3" spans="1:13">
      <c r="A3" s="40"/>
      <c r="B3" s="314" t="s">
        <v>44</v>
      </c>
      <c r="C3" s="314"/>
      <c r="D3" s="314"/>
      <c r="E3" s="314"/>
      <c r="F3" s="314"/>
      <c r="G3" s="314"/>
      <c r="H3" s="314"/>
      <c r="I3" s="314"/>
      <c r="J3" s="314"/>
      <c r="K3" s="314"/>
      <c r="L3" s="315"/>
    </row>
    <row r="4" spans="1:13" ht="3" customHeight="1" thickBot="1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3" ht="16.5" thickBot="1">
      <c r="A5" s="316" t="s">
        <v>11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8"/>
    </row>
    <row r="6" spans="1:13" ht="6.75" customHeight="1" thickBot="1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3" ht="15" customHeight="1" thickBot="1">
      <c r="A7" s="319" t="str">
        <f>Orçamento!A4</f>
        <v>OBRA: Reforma da Quadra Poliesportiva do Povoado de Cruzeiro da Prata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1"/>
    </row>
    <row r="8" spans="1:13" ht="6.75" customHeight="1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</row>
    <row r="9" spans="1:13" s="54" customFormat="1" ht="12.75">
      <c r="A9" s="50" t="s">
        <v>0</v>
      </c>
      <c r="B9" s="322" t="s">
        <v>1</v>
      </c>
      <c r="C9" s="322"/>
      <c r="D9" s="322"/>
      <c r="E9" s="322"/>
      <c r="F9" s="51" t="s">
        <v>45</v>
      </c>
      <c r="G9" s="51">
        <v>1</v>
      </c>
      <c r="H9" s="51">
        <v>2</v>
      </c>
      <c r="I9" s="51">
        <v>3</v>
      </c>
      <c r="J9" s="51">
        <v>4</v>
      </c>
      <c r="K9" s="51">
        <v>5</v>
      </c>
      <c r="L9" s="52" t="s">
        <v>46</v>
      </c>
      <c r="M9" s="53"/>
    </row>
    <row r="10" spans="1:13" s="54" customFormat="1" ht="12.75">
      <c r="A10" s="323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5"/>
      <c r="M10" s="53"/>
    </row>
    <row r="11" spans="1:13" s="57" customFormat="1" ht="11.25">
      <c r="A11" s="326">
        <v>1</v>
      </c>
      <c r="B11" s="300" t="str">
        <f>Orçamento!B12</f>
        <v>Serviços Preliminares</v>
      </c>
      <c r="C11" s="301"/>
      <c r="D11" s="301"/>
      <c r="E11" s="302"/>
      <c r="F11" s="307">
        <f>Orçamento!I14</f>
        <v>1413.6273185781306</v>
      </c>
      <c r="G11" s="55">
        <f>F11*G12</f>
        <v>1413.6273185781306</v>
      </c>
      <c r="H11" s="55">
        <f>F11*H12</f>
        <v>0</v>
      </c>
      <c r="I11" s="55">
        <f>F11*I12</f>
        <v>0</v>
      </c>
      <c r="J11" s="55">
        <f>F11*J12</f>
        <v>0</v>
      </c>
      <c r="K11" s="55">
        <f>F11*K12</f>
        <v>0</v>
      </c>
      <c r="L11" s="56">
        <f t="shared" ref="L11:L18" si="0">SUM(G11:K11)</f>
        <v>1413.6273185781306</v>
      </c>
    </row>
    <row r="12" spans="1:13" s="57" customFormat="1" ht="11.25">
      <c r="A12" s="327"/>
      <c r="B12" s="308"/>
      <c r="C12" s="309"/>
      <c r="D12" s="309"/>
      <c r="E12" s="310"/>
      <c r="F12" s="311"/>
      <c r="G12" s="58">
        <v>1</v>
      </c>
      <c r="H12" s="58">
        <v>0</v>
      </c>
      <c r="I12" s="58">
        <v>0</v>
      </c>
      <c r="J12" s="58">
        <v>0</v>
      </c>
      <c r="K12" s="58"/>
      <c r="L12" s="59">
        <f t="shared" si="0"/>
        <v>1</v>
      </c>
    </row>
    <row r="13" spans="1:13" s="57" customFormat="1" ht="11.25">
      <c r="A13" s="298">
        <v>2</v>
      </c>
      <c r="B13" s="300" t="str">
        <f>Orçamento!B15</f>
        <v>Demolição</v>
      </c>
      <c r="C13" s="301"/>
      <c r="D13" s="301"/>
      <c r="E13" s="302"/>
      <c r="F13" s="307">
        <f>Orçamento!I19</f>
        <v>2565.4755620861984</v>
      </c>
      <c r="G13" s="60">
        <f>$F$13*G14</f>
        <v>2565.4755620861984</v>
      </c>
      <c r="H13" s="55">
        <f>F13*H14</f>
        <v>0</v>
      </c>
      <c r="I13" s="55">
        <f>F13*I14</f>
        <v>0</v>
      </c>
      <c r="J13" s="55">
        <f>F13*J14</f>
        <v>0</v>
      </c>
      <c r="K13" s="60"/>
      <c r="L13" s="61">
        <f t="shared" si="0"/>
        <v>2565.4755620861984</v>
      </c>
    </row>
    <row r="14" spans="1:13" s="57" customFormat="1" ht="11.25">
      <c r="A14" s="299"/>
      <c r="B14" s="308"/>
      <c r="C14" s="309"/>
      <c r="D14" s="309"/>
      <c r="E14" s="310"/>
      <c r="F14" s="311"/>
      <c r="G14" s="58">
        <v>1</v>
      </c>
      <c r="H14" s="58">
        <v>0</v>
      </c>
      <c r="I14" s="58">
        <v>0</v>
      </c>
      <c r="J14" s="58">
        <v>0</v>
      </c>
      <c r="K14" s="58"/>
      <c r="L14" s="59">
        <f t="shared" si="0"/>
        <v>1</v>
      </c>
    </row>
    <row r="15" spans="1:13" s="57" customFormat="1" ht="11.25">
      <c r="A15" s="298">
        <v>3</v>
      </c>
      <c r="B15" s="300" t="str">
        <f>Orçamento!B20</f>
        <v>Piso</v>
      </c>
      <c r="C15" s="301"/>
      <c r="D15" s="301"/>
      <c r="E15" s="302"/>
      <c r="F15" s="307">
        <f>Orçamento!I26</f>
        <v>27976.041357560669</v>
      </c>
      <c r="G15" s="60">
        <f>F15*G16</f>
        <v>27976.041357560669</v>
      </c>
      <c r="H15" s="55">
        <f>F15*H16</f>
        <v>0</v>
      </c>
      <c r="I15" s="55">
        <f>F15*I16</f>
        <v>0</v>
      </c>
      <c r="J15" s="55">
        <f>F15*J16</f>
        <v>0</v>
      </c>
      <c r="K15" s="60"/>
      <c r="L15" s="61">
        <f t="shared" si="0"/>
        <v>27976.041357560669</v>
      </c>
    </row>
    <row r="16" spans="1:13" s="57" customFormat="1" ht="11.25">
      <c r="A16" s="299"/>
      <c r="B16" s="308"/>
      <c r="C16" s="309"/>
      <c r="D16" s="309"/>
      <c r="E16" s="310"/>
      <c r="F16" s="311"/>
      <c r="G16" s="58">
        <v>1</v>
      </c>
      <c r="H16" s="58"/>
      <c r="I16" s="58">
        <v>0</v>
      </c>
      <c r="J16" s="58">
        <v>0</v>
      </c>
      <c r="K16" s="58"/>
      <c r="L16" s="59">
        <f t="shared" si="0"/>
        <v>1</v>
      </c>
    </row>
    <row r="17" spans="1:12" s="57" customFormat="1" ht="11.25" customHeight="1">
      <c r="A17" s="298">
        <v>4</v>
      </c>
      <c r="B17" s="300" t="str">
        <f>Orçamento!B27</f>
        <v>Alambrado</v>
      </c>
      <c r="C17" s="301"/>
      <c r="D17" s="301"/>
      <c r="E17" s="302"/>
      <c r="F17" s="307">
        <f>Orçamento!I29</f>
        <v>22332.185127616598</v>
      </c>
      <c r="G17" s="60">
        <f>F17*G18</f>
        <v>0</v>
      </c>
      <c r="H17" s="55">
        <f>F17*H18</f>
        <v>22332.185127616598</v>
      </c>
      <c r="I17" s="55">
        <f>F17*I18</f>
        <v>0</v>
      </c>
      <c r="J17" s="55">
        <f>F17*J18</f>
        <v>0</v>
      </c>
      <c r="K17" s="60"/>
      <c r="L17" s="61">
        <f t="shared" si="0"/>
        <v>22332.185127616598</v>
      </c>
    </row>
    <row r="18" spans="1:12" s="57" customFormat="1" ht="11.25" customHeight="1">
      <c r="A18" s="299"/>
      <c r="B18" s="308"/>
      <c r="C18" s="309"/>
      <c r="D18" s="309"/>
      <c r="E18" s="310"/>
      <c r="F18" s="311"/>
      <c r="G18" s="58">
        <v>0</v>
      </c>
      <c r="H18" s="58">
        <v>1</v>
      </c>
      <c r="I18" s="58">
        <v>0</v>
      </c>
      <c r="J18" s="58">
        <v>0</v>
      </c>
      <c r="K18" s="58"/>
      <c r="L18" s="59">
        <f t="shared" si="0"/>
        <v>1</v>
      </c>
    </row>
    <row r="19" spans="1:12" s="57" customFormat="1" ht="10.9" customHeight="1">
      <c r="A19" s="298">
        <v>5</v>
      </c>
      <c r="B19" s="300" t="str">
        <f>Orçamento!B30</f>
        <v>Pintura</v>
      </c>
      <c r="C19" s="301"/>
      <c r="D19" s="301"/>
      <c r="E19" s="302"/>
      <c r="F19" s="307">
        <f>Orçamento!I35</f>
        <v>16992.930481747215</v>
      </c>
      <c r="G19" s="60">
        <f t="shared" ref="G19:L19" si="1">G20*$F$19</f>
        <v>0</v>
      </c>
      <c r="H19" s="55">
        <f>F19*H20</f>
        <v>16992.930481747215</v>
      </c>
      <c r="I19" s="55">
        <f>F19*I20</f>
        <v>0</v>
      </c>
      <c r="J19" s="55">
        <f>F19*J20</f>
        <v>0</v>
      </c>
      <c r="K19" s="60">
        <f t="shared" si="1"/>
        <v>0</v>
      </c>
      <c r="L19" s="61">
        <f t="shared" si="1"/>
        <v>16992.930481747215</v>
      </c>
    </row>
    <row r="20" spans="1:12" s="57" customFormat="1" ht="10.9" customHeight="1">
      <c r="A20" s="299"/>
      <c r="B20" s="308"/>
      <c r="C20" s="309"/>
      <c r="D20" s="309"/>
      <c r="E20" s="310"/>
      <c r="F20" s="311"/>
      <c r="G20" s="58">
        <v>0</v>
      </c>
      <c r="H20" s="58">
        <v>1</v>
      </c>
      <c r="I20" s="58">
        <v>0</v>
      </c>
      <c r="J20" s="58">
        <v>0</v>
      </c>
      <c r="K20" s="58"/>
      <c r="L20" s="59">
        <f>SUM(G20:K20)</f>
        <v>1</v>
      </c>
    </row>
    <row r="21" spans="1:12" s="57" customFormat="1" ht="10.9" customHeight="1">
      <c r="A21" s="298"/>
      <c r="B21" s="300"/>
      <c r="C21" s="301"/>
      <c r="D21" s="301"/>
      <c r="E21" s="302"/>
      <c r="F21" s="306"/>
      <c r="G21" s="60"/>
      <c r="H21" s="55"/>
      <c r="I21" s="55"/>
      <c r="J21" s="55"/>
      <c r="K21" s="60">
        <f>K22*$F$19</f>
        <v>0</v>
      </c>
      <c r="L21" s="61"/>
    </row>
    <row r="22" spans="1:12" s="57" customFormat="1" ht="10.9" customHeight="1" thickBot="1">
      <c r="A22" s="299"/>
      <c r="B22" s="303"/>
      <c r="C22" s="304"/>
      <c r="D22" s="304"/>
      <c r="E22" s="305"/>
      <c r="F22" s="307"/>
      <c r="G22" s="58"/>
      <c r="H22" s="58"/>
      <c r="I22" s="58"/>
      <c r="J22" s="58"/>
      <c r="K22" s="58"/>
      <c r="L22" s="59"/>
    </row>
    <row r="23" spans="1:12" s="57" customFormat="1" ht="15" customHeight="1">
      <c r="A23" s="62"/>
      <c r="B23" s="293" t="s">
        <v>47</v>
      </c>
      <c r="C23" s="293"/>
      <c r="D23" s="293"/>
      <c r="E23" s="293"/>
      <c r="F23" s="63">
        <f>SUM(F11:F22)</f>
        <v>71280.259847588808</v>
      </c>
      <c r="G23" s="63">
        <f>G11+G13+G15+G17+G19</f>
        <v>31955.144238224999</v>
      </c>
      <c r="H23" s="63">
        <f>H11+H13+H15+H17+H19</f>
        <v>39325.115609363813</v>
      </c>
      <c r="I23" s="63">
        <f>I11+I13+I15+I17+I19</f>
        <v>0</v>
      </c>
      <c r="J23" s="63">
        <f>J11+J13+J15+J17+J19</f>
        <v>0</v>
      </c>
      <c r="K23" s="63" t="e">
        <f>K11+K13+K15+K17+K19+#REF!+#REF!+K21</f>
        <v>#REF!</v>
      </c>
      <c r="L23" s="64">
        <f>G23+H23+I23+J23</f>
        <v>71280.259847588808</v>
      </c>
    </row>
    <row r="24" spans="1:12" s="57" customFormat="1" ht="15" customHeight="1">
      <c r="A24" s="65"/>
      <c r="B24" s="294" t="s">
        <v>48</v>
      </c>
      <c r="C24" s="294"/>
      <c r="D24" s="294"/>
      <c r="E24" s="294"/>
      <c r="F24" s="60"/>
      <c r="G24" s="66">
        <f>G23</f>
        <v>31955.144238224999</v>
      </c>
      <c r="H24" s="66">
        <f>G24+H23</f>
        <v>71280.259847588808</v>
      </c>
      <c r="I24" s="66">
        <f>H24+I23</f>
        <v>71280.259847588808</v>
      </c>
      <c r="J24" s="66">
        <f>I24+J23</f>
        <v>71280.259847588808</v>
      </c>
      <c r="K24" s="66" t="e">
        <f>K23+J24</f>
        <v>#REF!</v>
      </c>
      <c r="L24" s="67">
        <f>J24</f>
        <v>71280.259847588808</v>
      </c>
    </row>
    <row r="25" spans="1:12" s="57" customFormat="1" ht="15" customHeight="1">
      <c r="A25" s="65"/>
      <c r="B25" s="294" t="s">
        <v>49</v>
      </c>
      <c r="C25" s="294"/>
      <c r="D25" s="294"/>
      <c r="E25" s="294"/>
      <c r="F25" s="60"/>
      <c r="G25" s="68">
        <f>G23/$F$23</f>
        <v>0.44830285841481737</v>
      </c>
      <c r="H25" s="68">
        <f>H23/$F$23</f>
        <v>0.55169714158518268</v>
      </c>
      <c r="I25" s="68">
        <f>I23/$F$23</f>
        <v>0</v>
      </c>
      <c r="J25" s="68">
        <f>J23/$F$23</f>
        <v>0</v>
      </c>
      <c r="K25" s="68" t="e">
        <f>K23/$F$23</f>
        <v>#REF!</v>
      </c>
      <c r="L25" s="69">
        <f>G25+H25+I25+J25</f>
        <v>1</v>
      </c>
    </row>
    <row r="26" spans="1:12" s="57" customFormat="1" ht="15" customHeight="1">
      <c r="A26" s="65"/>
      <c r="B26" s="295" t="s">
        <v>50</v>
      </c>
      <c r="C26" s="295"/>
      <c r="D26" s="295"/>
      <c r="E26" s="295"/>
      <c r="F26" s="70"/>
      <c r="G26" s="71">
        <f>G25</f>
        <v>0.44830285841481737</v>
      </c>
      <c r="H26" s="71">
        <f>G26+H25</f>
        <v>1</v>
      </c>
      <c r="I26" s="71">
        <f>H26+I25</f>
        <v>1</v>
      </c>
      <c r="J26" s="71">
        <f>I26+J25</f>
        <v>1</v>
      </c>
      <c r="K26" s="71" t="e">
        <f>K25+J26</f>
        <v>#REF!</v>
      </c>
      <c r="L26" s="72">
        <f>J26</f>
        <v>1</v>
      </c>
    </row>
    <row r="27" spans="1:12" s="57" customFormat="1" ht="11.25">
      <c r="A27" s="73"/>
      <c r="B27" s="74"/>
      <c r="C27" s="74"/>
      <c r="D27" s="74"/>
      <c r="E27" s="74"/>
      <c r="F27" s="75"/>
      <c r="G27" s="76"/>
      <c r="H27" s="76"/>
      <c r="I27" s="76"/>
      <c r="J27" s="76"/>
      <c r="K27" s="76"/>
      <c r="L27" s="77"/>
    </row>
    <row r="28" spans="1:12" ht="66.75" customHeight="1">
      <c r="A28" s="78"/>
      <c r="B28" s="79"/>
      <c r="C28" s="80"/>
      <c r="D28" s="296"/>
      <c r="E28" s="296"/>
      <c r="F28" s="296"/>
      <c r="G28" s="296"/>
      <c r="H28" s="296"/>
      <c r="I28" s="287" t="str">
        <f>Orçamento!A37</f>
        <v>Presidente Olegário - MG, 03 de agosto de 2020</v>
      </c>
      <c r="J28" s="287"/>
      <c r="K28" s="287"/>
      <c r="L28" s="288"/>
    </row>
    <row r="29" spans="1:12" ht="12.95" customHeight="1">
      <c r="A29" s="78"/>
      <c r="B29" s="82" t="s">
        <v>41</v>
      </c>
      <c r="C29" s="83"/>
      <c r="D29" s="297" t="s">
        <v>38</v>
      </c>
      <c r="E29" s="297"/>
      <c r="F29" s="297"/>
      <c r="G29" s="297"/>
      <c r="H29" s="297"/>
      <c r="I29" s="291"/>
      <c r="J29" s="291"/>
      <c r="K29" s="291"/>
      <c r="L29" s="292"/>
    </row>
    <row r="30" spans="1:12" ht="12.95" customHeight="1">
      <c r="A30" s="78"/>
      <c r="B30" s="84" t="s">
        <v>51</v>
      </c>
      <c r="C30" s="85"/>
      <c r="D30" s="289" t="s">
        <v>52</v>
      </c>
      <c r="E30" s="289"/>
      <c r="F30" s="289"/>
      <c r="G30" s="289"/>
      <c r="H30" s="289"/>
      <c r="I30" s="80"/>
      <c r="J30" s="80"/>
      <c r="K30" s="80"/>
      <c r="L30" s="81"/>
    </row>
    <row r="31" spans="1:12" ht="25.5" customHeight="1" thickBot="1">
      <c r="A31" s="86"/>
      <c r="B31" s="92" t="s">
        <v>53</v>
      </c>
      <c r="C31" s="87"/>
      <c r="D31" s="290" t="s">
        <v>54</v>
      </c>
      <c r="E31" s="290"/>
      <c r="F31" s="290"/>
      <c r="G31" s="290"/>
      <c r="H31" s="290"/>
      <c r="I31" s="88"/>
      <c r="J31" s="88"/>
      <c r="K31" s="88"/>
      <c r="L31" s="89"/>
    </row>
  </sheetData>
  <sheetProtection password="E517" sheet="1" objects="1" scenarios="1"/>
  <mergeCells count="36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A21:A22"/>
    <mergeCell ref="B21:E22"/>
    <mergeCell ref="F21:F22"/>
    <mergeCell ref="A19:A20"/>
    <mergeCell ref="B19:E20"/>
    <mergeCell ref="F19:F20"/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Quantitativo</vt:lpstr>
      <vt:lpstr>BDI</vt:lpstr>
      <vt:lpstr>Cronograma</vt:lpstr>
      <vt:lpstr>BDI!Area_de_impressao</vt:lpstr>
      <vt:lpstr>Cronograma!Area_de_impressao</vt:lpstr>
      <vt:lpstr>Orçamento!Area_de_impressao</vt:lpstr>
      <vt:lpstr>Quantitativo!Area_de_impressao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2020-08-04T18:01:56Z</cp:lastPrinted>
  <dcterms:created xsi:type="dcterms:W3CDTF">2007-11-16T17:44:12Z</dcterms:created>
  <dcterms:modified xsi:type="dcterms:W3CDTF">2020-08-05T14:39:28Z</dcterms:modified>
</cp:coreProperties>
</file>